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22" activeTab="4"/>
  </bookViews>
  <sheets>
    <sheet name="Տեխնիկական բնութագիր-1" sheetId="6" r:id="rId1"/>
    <sheet name="Տեխնիկական բնութագիր-2" sheetId="11" r:id="rId2"/>
    <sheet name="Տեխնիկական բնութագիր-3" sheetId="12" r:id="rId3"/>
    <sheet name="ռեկվիզիտներ" sheetId="13" r:id="rId4"/>
    <sheet name="Գնման ժամանակացույց" sheetId="7" r:id="rId5"/>
  </sheets>
  <definedNames>
    <definedName name="_xlnm.Print_Area" localSheetId="4">'Գնման ժամանակացույց'!$A$1:$FJ$32</definedName>
    <definedName name="_xlnm.Print_Area" localSheetId="0">'Տեխնիկական բնութագիր-1'!$A$1:$E$15</definedName>
    <definedName name="_xlnm.Print_Area" localSheetId="1">'Տեխնիկական բնութագիր-2'!$A$1:$FF$17</definedName>
    <definedName name="_xlnm.Print_Area" localSheetId="2">'Տեխնիկական բնութագիր-3'!$A$1:$P$10</definedName>
    <definedName name="_xlnm.Print_Titles" localSheetId="4">'Գնման ժամանակացույց'!$A:$D,'Գնման ժամանակացույց'!$5:$6</definedName>
    <definedName name="_xlnm.Print_Titles" localSheetId="0">'Տեխնիկական բնութագիր-1'!#REF!</definedName>
    <definedName name="_xlnm.Print_Titles" localSheetId="1">'Տեխնիկական բնութագիր-2'!$A:$B,'Տեխնիկական բնութագիր-2'!$2:$2</definedName>
    <definedName name="_xlnm.Print_Titles" localSheetId="2">'Տեխնիկական բնութագիր-3'!$A:$B,'Տեխնիկական բնութագիր-3'!$2:$3</definedName>
  </definedNames>
  <calcPr calcId="124519"/>
</workbook>
</file>

<file path=xl/calcChain.xml><?xml version="1.0" encoding="utf-8"?>
<calcChain xmlns="http://schemas.openxmlformats.org/spreadsheetml/2006/main">
  <c r="FI7" i="7"/>
  <c r="FI8"/>
  <c r="FI9"/>
  <c r="FI10"/>
  <c r="FI11"/>
  <c r="FI12"/>
  <c r="FI13"/>
  <c r="D7" l="1"/>
  <c r="D8"/>
  <c r="D9"/>
  <c r="D10"/>
  <c r="D11"/>
  <c r="D12"/>
  <c r="D13"/>
  <c r="FJ14" l="1"/>
</calcChain>
</file>

<file path=xl/sharedStrings.xml><?xml version="1.0" encoding="utf-8"?>
<sst xmlns="http://schemas.openxmlformats.org/spreadsheetml/2006/main" count="1729" uniqueCount="743">
  <si>
    <t>Ապրանքի անվանումը</t>
  </si>
  <si>
    <t>Տեխնիկական բնութագիր</t>
  </si>
  <si>
    <t>կգ</t>
  </si>
  <si>
    <t>Բալ</t>
  </si>
  <si>
    <t>Դեղձ</t>
  </si>
  <si>
    <t>Ծիրան</t>
  </si>
  <si>
    <t>Կակաո</t>
  </si>
  <si>
    <t>կապ</t>
  </si>
  <si>
    <t>Մաղադանոս</t>
  </si>
  <si>
    <t>Շաքարի փոշի</t>
  </si>
  <si>
    <t>Վիտամին  C</t>
  </si>
  <si>
    <t>Չ/Հ</t>
  </si>
  <si>
    <t>չ/մ</t>
  </si>
  <si>
    <t>Երևան քաղաքի մանկապարտեզների համար նախատեսված սննդամթերքի</t>
  </si>
  <si>
    <t>փաթեթավորումը՝ 100գրամ</t>
  </si>
  <si>
    <t>կապը՝  200-220գրամ</t>
  </si>
  <si>
    <t>Թարմ և քաղցր, տարբեր տեսակի միջին չափսերի։ Չափը որոշվում է լայնական կտրվածքի, միջին չափսերի։ Չափը որոշվում է լայնական կտրվածքի առավելագույն տրամագծով, որը պետք է լինի 30 մմ-ից ոչ պակաս։ Արտաին տեսքը՝ չվնասված, բարորակ, (չի թույլատրվում կամ փչացման նշանների առկայություն, որի հետևանքով մթերքը դառնում է օգտագործման համար ոչ պիտանի), մաքուր , առանց որևէ նկատելի կողմնակի նյութերի, առանց վնասատու միջատների առկայության, առանց վնասատու միջատների կողմից վնասված տեղերի, առանց ոչ նորմալ մակերևութային  խոնավության, առանց որևէ կողմնակի հոտի և (կամ) համի (ՀՍՏ 351-2013) Անվտանգությունը և մակնշումը ըստ ՀՀ կառավորության 2006 թվականի դեկտեմբերի 21-ի N 1913-Ն որոշմամբ հաստատված «Թարմ պտուղ–բանջարեղենի տեխնիկական կանոնակագրի» և «Սննդամթերքի անվտանգության մասին» ՀՀ օրենքի 9-րդ հոդվածի։</t>
  </si>
  <si>
    <t>հաբեր (աշուն, գարուն)</t>
  </si>
  <si>
    <t>Նուբարաշեն</t>
  </si>
  <si>
    <t>մ/գ</t>
  </si>
  <si>
    <t>քանակ</t>
  </si>
  <si>
    <t>գումար</t>
  </si>
  <si>
    <t>h. 35</t>
  </si>
  <si>
    <t>h. 36</t>
  </si>
  <si>
    <t>h. 37</t>
  </si>
  <si>
    <t>h. 38</t>
  </si>
  <si>
    <t>h. 39</t>
  </si>
  <si>
    <t>h. 40</t>
  </si>
  <si>
    <t>h. 41</t>
  </si>
  <si>
    <t>h. 42</t>
  </si>
  <si>
    <t>h. 43</t>
  </si>
  <si>
    <t>h. 44</t>
  </si>
  <si>
    <t>h. 45</t>
  </si>
  <si>
    <t>h. 46</t>
  </si>
  <si>
    <t>h. 47</t>
  </si>
  <si>
    <t>h. 48</t>
  </si>
  <si>
    <t>h. 49</t>
  </si>
  <si>
    <t>h. 50</t>
  </si>
  <si>
    <t>հ. 22</t>
  </si>
  <si>
    <t>հ. 23</t>
  </si>
  <si>
    <t>հ. 24</t>
  </si>
  <si>
    <t>հ. 25</t>
  </si>
  <si>
    <t>հ. 26</t>
  </si>
  <si>
    <t>հ. 27</t>
  </si>
  <si>
    <t>հ. 28</t>
  </si>
  <si>
    <t>հ. 29</t>
  </si>
  <si>
    <t>հ. 30</t>
  </si>
  <si>
    <t>հ. 31</t>
  </si>
  <si>
    <t>հ. 32</t>
  </si>
  <si>
    <t>հ. 33</t>
  </si>
  <si>
    <t>հ. 34</t>
  </si>
  <si>
    <t>հ. 51</t>
  </si>
  <si>
    <t>հ. 52</t>
  </si>
  <si>
    <t>հ. 53</t>
  </si>
  <si>
    <t>հ. 54</t>
  </si>
  <si>
    <t>հ. 55</t>
  </si>
  <si>
    <t>հ. 56</t>
  </si>
  <si>
    <t>հ. 57</t>
  </si>
  <si>
    <t>հ. 58</t>
  </si>
  <si>
    <t>հ. 59</t>
  </si>
  <si>
    <t>հ. 60</t>
  </si>
  <si>
    <t>հ. 61</t>
  </si>
  <si>
    <t>հ. 62</t>
  </si>
  <si>
    <t>հ. 63</t>
  </si>
  <si>
    <t>հ. 64</t>
  </si>
  <si>
    <t>հ. 66</t>
  </si>
  <si>
    <t>հ. 67</t>
  </si>
  <si>
    <t>հ. 68</t>
  </si>
  <si>
    <t>հ. 69</t>
  </si>
  <si>
    <t>հ. 70</t>
  </si>
  <si>
    <t>հ. 71</t>
  </si>
  <si>
    <t>հ. 72</t>
  </si>
  <si>
    <t>հ. 73</t>
  </si>
  <si>
    <t>հ. 74</t>
  </si>
  <si>
    <t>հ. 75</t>
  </si>
  <si>
    <t>հ. 76</t>
  </si>
  <si>
    <t>հ. 77</t>
  </si>
  <si>
    <t>հ. 78</t>
  </si>
  <si>
    <t>հ. 79</t>
  </si>
  <si>
    <t>հ. 80</t>
  </si>
  <si>
    <t>հ. 81</t>
  </si>
  <si>
    <t>հ. 82</t>
  </si>
  <si>
    <t>հ. 83</t>
  </si>
  <si>
    <t>հ. 84</t>
  </si>
  <si>
    <t>հ.85</t>
  </si>
  <si>
    <t>հ. 86</t>
  </si>
  <si>
    <t>հ. 87</t>
  </si>
  <si>
    <t>հ. 88</t>
  </si>
  <si>
    <t>հ. 89</t>
  </si>
  <si>
    <t>հ. 90</t>
  </si>
  <si>
    <t>հ. 91</t>
  </si>
  <si>
    <t>հ. 92</t>
  </si>
  <si>
    <t>հ. 93</t>
  </si>
  <si>
    <t>հ. 94</t>
  </si>
  <si>
    <t>հ. 95</t>
  </si>
  <si>
    <t>հ. 96</t>
  </si>
  <si>
    <t>հ. 97</t>
  </si>
  <si>
    <t>h. 98</t>
  </si>
  <si>
    <t>h. 99</t>
  </si>
  <si>
    <t>h. 100</t>
  </si>
  <si>
    <t>h. 101</t>
  </si>
  <si>
    <t>h. 102</t>
  </si>
  <si>
    <t>h. 103</t>
  </si>
  <si>
    <t>h. 104</t>
  </si>
  <si>
    <t>h. 105</t>
  </si>
  <si>
    <t>h. 106</t>
  </si>
  <si>
    <t>h. 107</t>
  </si>
  <si>
    <t>h. 108</t>
  </si>
  <si>
    <t>h. 109</t>
  </si>
  <si>
    <t>h. 110</t>
  </si>
  <si>
    <t>h. 111</t>
  </si>
  <si>
    <t>h. 112</t>
  </si>
  <si>
    <t>h. 113</t>
  </si>
  <si>
    <t>h. 114</t>
  </si>
  <si>
    <t>h. 116</t>
  </si>
  <si>
    <t>h. 117</t>
  </si>
  <si>
    <t>h. 118</t>
  </si>
  <si>
    <t>h. 119</t>
  </si>
  <si>
    <t>h. 120</t>
  </si>
  <si>
    <t>հ. 121</t>
  </si>
  <si>
    <t>հ. 122</t>
  </si>
  <si>
    <t>հ. 123</t>
  </si>
  <si>
    <t>հ. 124</t>
  </si>
  <si>
    <t>h. 125</t>
  </si>
  <si>
    <t>հ. 126</t>
  </si>
  <si>
    <t>հ. 127</t>
  </si>
  <si>
    <t>հ. 128</t>
  </si>
  <si>
    <t>հ. 129</t>
  </si>
  <si>
    <t>հ. 130</t>
  </si>
  <si>
    <t>հ. 131</t>
  </si>
  <si>
    <t>հ. 132</t>
  </si>
  <si>
    <t>հ. 133</t>
  </si>
  <si>
    <t>հ. 134</t>
  </si>
  <si>
    <t>հ. 135</t>
  </si>
  <si>
    <t>հ. 136</t>
  </si>
  <si>
    <t>հ. 137</t>
  </si>
  <si>
    <t>հ. 138</t>
  </si>
  <si>
    <t>հ. 139</t>
  </si>
  <si>
    <t>հ. 140</t>
  </si>
  <si>
    <t>հ. 142</t>
  </si>
  <si>
    <t>հ. 143</t>
  </si>
  <si>
    <t>հ. 144</t>
  </si>
  <si>
    <t>հ. 145</t>
  </si>
  <si>
    <t>հ. 146</t>
  </si>
  <si>
    <t>հ. 147</t>
  </si>
  <si>
    <t>հ. 148</t>
  </si>
  <si>
    <t>հ. 149</t>
  </si>
  <si>
    <t>հ. 150</t>
  </si>
  <si>
    <t>հ. 151</t>
  </si>
  <si>
    <t>հ. 152</t>
  </si>
  <si>
    <t>հ. 153</t>
  </si>
  <si>
    <t>հ. 155</t>
  </si>
  <si>
    <t>հ. 156</t>
  </si>
  <si>
    <t>հ. 157</t>
  </si>
  <si>
    <t>հ. 158</t>
  </si>
  <si>
    <t>հ. 159</t>
  </si>
  <si>
    <t>հ. 160</t>
  </si>
  <si>
    <t>հ. 161</t>
  </si>
  <si>
    <t>հ. 162</t>
  </si>
  <si>
    <t>h. 154</t>
  </si>
  <si>
    <t>հ. 1</t>
  </si>
  <si>
    <t>հ. 2</t>
  </si>
  <si>
    <t>հ. 3</t>
  </si>
  <si>
    <t>հ. 4</t>
  </si>
  <si>
    <t>հ. 5</t>
  </si>
  <si>
    <t>հ. 6</t>
  </si>
  <si>
    <t>հ. 7</t>
  </si>
  <si>
    <t>հ. 8</t>
  </si>
  <si>
    <t>հ. 9</t>
  </si>
  <si>
    <t>հ. 10</t>
  </si>
  <si>
    <t>հ. 11</t>
  </si>
  <si>
    <t>հ. 12</t>
  </si>
  <si>
    <t>հ. 13</t>
  </si>
  <si>
    <t>հ. 14</t>
  </si>
  <si>
    <t>հ. 15</t>
  </si>
  <si>
    <t>հ. 16</t>
  </si>
  <si>
    <t>հ. 17</t>
  </si>
  <si>
    <t>հ. 18</t>
  </si>
  <si>
    <t>հ. 19</t>
  </si>
  <si>
    <t>հ. 20</t>
  </si>
  <si>
    <t>հ. 21</t>
  </si>
  <si>
    <t>ԸՆԴԱՄԵՆԸ</t>
  </si>
  <si>
    <t>հ. 154</t>
  </si>
  <si>
    <t>հ. 141</t>
  </si>
  <si>
    <t>Թարմ, առանց արտաքին վնասվածքների, համասեռ պտուղներ առաջին տեսակի՝ ըստ հասունացման աստիճանի, բայց ոչ կանաչ (խակ և ոչ գեր հասունացված):  ԳՕՍՏ 21921-76: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</t>
  </si>
  <si>
    <t>h 1</t>
  </si>
  <si>
    <t>h 2</t>
  </si>
  <si>
    <t>h 3</t>
  </si>
  <si>
    <t>h 4</t>
  </si>
  <si>
    <t>h 5</t>
  </si>
  <si>
    <t>h 6</t>
  </si>
  <si>
    <t>h 7</t>
  </si>
  <si>
    <t>h 8</t>
  </si>
  <si>
    <t>h 9</t>
  </si>
  <si>
    <t>h 10</t>
  </si>
  <si>
    <t>h 11</t>
  </si>
  <si>
    <t>h 12</t>
  </si>
  <si>
    <t>h 13</t>
  </si>
  <si>
    <t>h 14</t>
  </si>
  <si>
    <t>h 15</t>
  </si>
  <si>
    <t>h 16</t>
  </si>
  <si>
    <t>h 17</t>
  </si>
  <si>
    <t>h 18</t>
  </si>
  <si>
    <t>h 19</t>
  </si>
  <si>
    <t>h 20</t>
  </si>
  <si>
    <t>h 21</t>
  </si>
  <si>
    <t>h 22</t>
  </si>
  <si>
    <t>h 23</t>
  </si>
  <si>
    <t>h 24</t>
  </si>
  <si>
    <t>h 25</t>
  </si>
  <si>
    <t>h 26</t>
  </si>
  <si>
    <t>h 27</t>
  </si>
  <si>
    <t>h 28</t>
  </si>
  <si>
    <t>h 29</t>
  </si>
  <si>
    <t>h 30</t>
  </si>
  <si>
    <t>h 31</t>
  </si>
  <si>
    <t>h 32</t>
  </si>
  <si>
    <t>h 33</t>
  </si>
  <si>
    <t>h 34</t>
  </si>
  <si>
    <t>h 35</t>
  </si>
  <si>
    <t>h 36</t>
  </si>
  <si>
    <t>h 37</t>
  </si>
  <si>
    <t>h 38</t>
  </si>
  <si>
    <t>h 39</t>
  </si>
  <si>
    <t>h 40</t>
  </si>
  <si>
    <t>h 41</t>
  </si>
  <si>
    <t>h 42</t>
  </si>
  <si>
    <t>h 43</t>
  </si>
  <si>
    <t>h 44</t>
  </si>
  <si>
    <t>h 45</t>
  </si>
  <si>
    <t>h 46</t>
  </si>
  <si>
    <t>h 47</t>
  </si>
  <si>
    <t>h 48</t>
  </si>
  <si>
    <t>h 49</t>
  </si>
  <si>
    <t>h 50</t>
  </si>
  <si>
    <t>h 51</t>
  </si>
  <si>
    <t>h 52</t>
  </si>
  <si>
    <t>h 53</t>
  </si>
  <si>
    <t>h 54</t>
  </si>
  <si>
    <t>h 55</t>
  </si>
  <si>
    <t>h 56</t>
  </si>
  <si>
    <t>h 57</t>
  </si>
  <si>
    <t>h 58</t>
  </si>
  <si>
    <t>h 59</t>
  </si>
  <si>
    <t>h 60</t>
  </si>
  <si>
    <t>h 61</t>
  </si>
  <si>
    <t>h 62</t>
  </si>
  <si>
    <t>h 63</t>
  </si>
  <si>
    <t>h 64</t>
  </si>
  <si>
    <t>h 66</t>
  </si>
  <si>
    <t>h 67</t>
  </si>
  <si>
    <t>h 68</t>
  </si>
  <si>
    <t>h 69</t>
  </si>
  <si>
    <t>h 70</t>
  </si>
  <si>
    <t>h 71</t>
  </si>
  <si>
    <t>h 72</t>
  </si>
  <si>
    <t>h 73</t>
  </si>
  <si>
    <t>h 74</t>
  </si>
  <si>
    <t>h 75</t>
  </si>
  <si>
    <t>h 76</t>
  </si>
  <si>
    <t>h 77</t>
  </si>
  <si>
    <t>h 78</t>
  </si>
  <si>
    <t>h 79</t>
  </si>
  <si>
    <t>h 80</t>
  </si>
  <si>
    <t>h 81</t>
  </si>
  <si>
    <t>h 82</t>
  </si>
  <si>
    <t>h 83</t>
  </si>
  <si>
    <t>h 84</t>
  </si>
  <si>
    <t>h 85</t>
  </si>
  <si>
    <t>h 86</t>
  </si>
  <si>
    <t>h 87</t>
  </si>
  <si>
    <t>h 88</t>
  </si>
  <si>
    <t>h 89</t>
  </si>
  <si>
    <t>h 90</t>
  </si>
  <si>
    <t>h 91</t>
  </si>
  <si>
    <t>h 92</t>
  </si>
  <si>
    <t>h 93</t>
  </si>
  <si>
    <t>h 94</t>
  </si>
  <si>
    <t>h 95</t>
  </si>
  <si>
    <t>h 96</t>
  </si>
  <si>
    <t>h 97</t>
  </si>
  <si>
    <t>h 98</t>
  </si>
  <si>
    <t>h 99</t>
  </si>
  <si>
    <t>h 100</t>
  </si>
  <si>
    <t>h 101</t>
  </si>
  <si>
    <t>h 102</t>
  </si>
  <si>
    <t>h 103</t>
  </si>
  <si>
    <t>h 104</t>
  </si>
  <si>
    <t>h 105</t>
  </si>
  <si>
    <t>h 106</t>
  </si>
  <si>
    <t>h 107</t>
  </si>
  <si>
    <t>h 108</t>
  </si>
  <si>
    <t>h 109</t>
  </si>
  <si>
    <t>h 110</t>
  </si>
  <si>
    <t>h 111</t>
  </si>
  <si>
    <t>h 112</t>
  </si>
  <si>
    <t>h 113</t>
  </si>
  <si>
    <t>h 114</t>
  </si>
  <si>
    <t>h 116</t>
  </si>
  <si>
    <t>h 117</t>
  </si>
  <si>
    <t>h 118</t>
  </si>
  <si>
    <t>h 119</t>
  </si>
  <si>
    <t>h 120</t>
  </si>
  <si>
    <t>h 121</t>
  </si>
  <si>
    <t>h 122</t>
  </si>
  <si>
    <t>h 123</t>
  </si>
  <si>
    <t>h 124</t>
  </si>
  <si>
    <t>h 125</t>
  </si>
  <si>
    <t>h 126</t>
  </si>
  <si>
    <t>h 127</t>
  </si>
  <si>
    <t>h 128</t>
  </si>
  <si>
    <t>h 129</t>
  </si>
  <si>
    <t>h 130</t>
  </si>
  <si>
    <t>h 131</t>
  </si>
  <si>
    <t>h 132</t>
  </si>
  <si>
    <t>h 133</t>
  </si>
  <si>
    <t>h 134</t>
  </si>
  <si>
    <t>h 135</t>
  </si>
  <si>
    <t>h 136</t>
  </si>
  <si>
    <t>h 137</t>
  </si>
  <si>
    <t>h 138</t>
  </si>
  <si>
    <t>h 139</t>
  </si>
  <si>
    <t>h 140</t>
  </si>
  <si>
    <t>h 142</t>
  </si>
  <si>
    <t>h 143</t>
  </si>
  <si>
    <t>h 144</t>
  </si>
  <si>
    <t>h 145</t>
  </si>
  <si>
    <t>h 146</t>
  </si>
  <si>
    <t>h 147</t>
  </si>
  <si>
    <t>h 148</t>
  </si>
  <si>
    <t>h 149</t>
  </si>
  <si>
    <t>h 150</t>
  </si>
  <si>
    <t>h 151</t>
  </si>
  <si>
    <t>h 152</t>
  </si>
  <si>
    <t>h 153</t>
  </si>
  <si>
    <t>h 155</t>
  </si>
  <si>
    <t>h 156</t>
  </si>
  <si>
    <t>h 157</t>
  </si>
  <si>
    <t>h 158</t>
  </si>
  <si>
    <t>h 159</t>
  </si>
  <si>
    <t>h 160</t>
  </si>
  <si>
    <t>h 161</t>
  </si>
  <si>
    <t>h 162</t>
  </si>
  <si>
    <t>Կենտրոն վարչական շրջանի մանկապարտեզներ</t>
  </si>
  <si>
    <t>Արաբկիր վարչական շրջանի մանկապարտեզներ</t>
  </si>
  <si>
    <t>Աջափնյակ վարչական շրջանի մանկապարտեզներ</t>
  </si>
  <si>
    <t>«Ավանի մանկապարտեզներ» ՀՈԱԿ</t>
  </si>
  <si>
    <t>Էրեբունի վարչական շրջանի մանկապարտեզներ</t>
  </si>
  <si>
    <t>Մալաթիա–Սեբաստիա վարչական շրջանի մանկապարտեզներ</t>
  </si>
  <si>
    <t>Նոր Նորք վարչական շրջանի մանկապարտեզներ</t>
  </si>
  <si>
    <t>Շենգավիթ վարչական շրջան</t>
  </si>
  <si>
    <t>Քանաքեռ–Զեյթուն վարչական շրջանի մանկապարտեզներ</t>
  </si>
  <si>
    <t>Դավթաշեն վարչական շրջանի մանկապարտեզներ</t>
  </si>
  <si>
    <t>Նորք–Մարաշ վարչական շրջանի մանկապարտեզներ</t>
  </si>
  <si>
    <t xml:space="preserve">Նշված սննդամթերքները պետք է մատակարարվեն «Տեխնիկական բնութագիր-2» ցանկում նշված գրաֆիկով, մինչև ժամը՝ </t>
  </si>
  <si>
    <t xml:space="preserve">Կենտրոն </t>
  </si>
  <si>
    <t xml:space="preserve">Արաբկիր </t>
  </si>
  <si>
    <t xml:space="preserve">Աջափնյակ </t>
  </si>
  <si>
    <t xml:space="preserve">Դավթաշեն </t>
  </si>
  <si>
    <t xml:space="preserve">Էրեբունի </t>
  </si>
  <si>
    <t xml:space="preserve">Նոր Նորք </t>
  </si>
  <si>
    <t xml:space="preserve">Նուբարաշեն </t>
  </si>
  <si>
    <t>Շենգավիթ</t>
  </si>
  <si>
    <t>հ. 154 մանկ,</t>
  </si>
  <si>
    <t>Ավան</t>
  </si>
  <si>
    <t xml:space="preserve">Մալաթիա–
Սեբաստիա </t>
  </si>
  <si>
    <t xml:space="preserve">Քանաքեռ–
Զեյթուն </t>
  </si>
  <si>
    <t>հ. 141 
մանկ,</t>
  </si>
  <si>
    <t>ՏԵԽՆԻԿԱԿԱՆ ԲՆՈՒԹԱԳԻՐ-3</t>
  </si>
  <si>
    <t>ԸՆԴԱՄԵՆԸ
ԱՄԲՈՂՋ
ԱՄԲՈՂՋ</t>
  </si>
  <si>
    <t>ՏԵԽՆԻԿԱԿԱՆ ԲՆՈՒԹԱԳԻՐ-2*</t>
  </si>
  <si>
    <t>ա2</t>
  </si>
  <si>
    <t>շ</t>
  </si>
  <si>
    <t>ա</t>
  </si>
  <si>
    <t>ա 2</t>
  </si>
  <si>
    <t xml:space="preserve"> </t>
  </si>
  <si>
    <t>օ</t>
  </si>
  <si>
    <t>շ2</t>
  </si>
  <si>
    <t xml:space="preserve">ա </t>
  </si>
  <si>
    <t>տ2</t>
  </si>
  <si>
    <t>շ3</t>
  </si>
  <si>
    <t>ա1</t>
  </si>
  <si>
    <t>09:00</t>
  </si>
  <si>
    <t>ա4</t>
  </si>
  <si>
    <t>13:00-15:00</t>
  </si>
  <si>
    <t>12։00</t>
  </si>
  <si>
    <t>-</t>
  </si>
  <si>
    <t>12: 00</t>
  </si>
  <si>
    <t>ա6</t>
  </si>
  <si>
    <t>14:00</t>
  </si>
  <si>
    <t>10:00</t>
  </si>
  <si>
    <t>09:00-11:00</t>
  </si>
  <si>
    <t>09:00;13:00</t>
  </si>
  <si>
    <t xml:space="preserve">Նորք–Մարաշ </t>
  </si>
  <si>
    <t>ԳՆՄԱՆ ԺԱՄԱՆԱԿԱՑՈՒՅՑ ԸՍՏ ՄԱՆԿԱՊԱՐՏԵԶՆԵՐԻ*</t>
  </si>
  <si>
    <t xml:space="preserve">*Նախատեսվում է գնել  2016 թվականի ընթացքում՝ ընդ որում մինչև դեկտեմբեր ամսվա համար սահմանված վերջին աշխատանքային օրը ներառյալ </t>
  </si>
  <si>
    <t>Հավելված N 1</t>
  </si>
  <si>
    <t>&lt;&lt;     &gt;&gt; &lt;&lt;     &gt;&gt; 20  թ. Կնքված</t>
  </si>
  <si>
    <t>Հավելված N 2</t>
  </si>
  <si>
    <t>&lt;&lt;     &gt;&gt; &lt;&lt;     &gt;&gt; 20  թ. կնքված</t>
  </si>
  <si>
    <t>** 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</t>
  </si>
  <si>
    <t>ապրանքատեսակի
 նկարագիրը</t>
  </si>
  <si>
    <t>Ապրանքի 
անվանումը</t>
  </si>
  <si>
    <r>
      <t xml:space="preserve"> Թարմ և քաղցր, հյութալի, տարբեր տեսակի, միջին չափսերի՝ </t>
    </r>
    <r>
      <rPr>
        <b/>
        <sz val="10"/>
        <rFont val="GHEA Grapalat"/>
        <family val="3"/>
      </rPr>
      <t>տրամագիծը առնվազն 7 սմ</t>
    </r>
    <r>
      <rPr>
        <sz val="10"/>
        <rFont val="GHEA Grapalat"/>
        <family val="3"/>
      </rPr>
      <t>, առանց վնասվածքների: ՀՍՏ 352-2013: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</t>
    </r>
  </si>
  <si>
    <t xml:space="preserve">Խոնավությունը `7,5%-ից ոչ ավելի,pH`-ը 7,1-ից ոչ ավելի,դիսպերսությունը `90%-ից ոչ պակաս,փաթեթավորված թղթե տուփերում կամ ապակյա բանկաներում՝ համապատասխան մակնշումով, ինչպես նաև ոչ կշռաբաժանված,ԳՕՍՏ 108-76, Անվտանգությունը և մակնշումը` N 2-III-4.9-01-2010 հիգիենիկ նորմատիվների և &lt;&lt;Սննդամթերքի անվտանգության մասին &gt;&gt; ՀՀ օրենքի 9-րդ հոդվածի «Մակնշումը՝ ընթեռնելի» </t>
  </si>
  <si>
    <t>թարմ, կանաչ տերևներով, անվտանգությունը` ըստ N 2-III-4,9-01-2003 սանիտարահամաճարակային կանոնների և նորմերի և ՙՍննդամթերքի անվտանգության մասին՚ ՀՀ օրենքի 9-րդ հոդվածի</t>
  </si>
  <si>
    <t xml:space="preserve">Սպիտակ գույնի, քաղցր, առանց կողմնակի համի և հոտի: Փաթեթավորումը՝ թղթե տոպրակով կամ   սննդի համար նախատեսված պոլիէթիլենային թաղանթով՝ համապատասխան մակնշումով: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Անվտանգությունը` ըստ N 2-III-4.9-01-2010 հիգիենիկ նորմատիվների, իսկ մակնշումը` «Սննդամթերքի անվտանգության մասին» ՀՀ օրենքի 9-րդ հոդվածի: Պիտանելիության մնացորդային ժամկետը` մատակարարման պահին սահմանված ժամկետի 50%-ից ոչ պակաս  ;«Մակնշումը՝ ընթեռնելի» </t>
  </si>
  <si>
    <t xml:space="preserve">ոչ գլյուկոզայացված: ԳՕՍՏ7047-55; գործարանային փաթեթավորմամբ և մակնշմամբ։ «Մակնշումը՝ ընթեռնելի» </t>
  </si>
  <si>
    <t xml:space="preserve"> կակաոյի  փոշի     /տուփը՝ 200գրամ/</t>
  </si>
  <si>
    <t>* Մատակարարումը կատարվում է մատակարարի միջոցների հաշվին` նշված հասցեով</t>
  </si>
  <si>
    <t xml:space="preserve">* 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 </t>
  </si>
  <si>
    <t>ՏԵԽՆԻԿԱԿԱՆ ԲՆՈՒԹԱԳԻՐ-1*</t>
  </si>
  <si>
    <t>Մանկ. 
Համար</t>
  </si>
  <si>
    <t>Մանկապարտեզի Հասցեն</t>
  </si>
  <si>
    <t>Մանկապարտեզի
ՀՎՀՀ</t>
  </si>
  <si>
    <t xml:space="preserve">Կենտրոն վարչական շրջանի մանկապարտեզներ </t>
  </si>
  <si>
    <t>Կորյունի 8</t>
  </si>
  <si>
    <t>01520565</t>
  </si>
  <si>
    <t>Մաշտոցի 21ա</t>
  </si>
  <si>
    <t>02531037</t>
  </si>
  <si>
    <t>Ս.Վրացյան 80</t>
  </si>
  <si>
    <t>01520618</t>
  </si>
  <si>
    <t>Գր. Լուսավորչի 15/1</t>
  </si>
  <si>
    <t>02531362</t>
  </si>
  <si>
    <t>Սախարովի 11</t>
  </si>
  <si>
    <t>02530884</t>
  </si>
  <si>
    <t>ք. Երևան, Վարդադավ 16</t>
  </si>
  <si>
    <t>02531165</t>
  </si>
  <si>
    <t>Մաշտոցի 45/2</t>
  </si>
  <si>
    <t>01520858</t>
  </si>
  <si>
    <t>Չարենցի 38</t>
  </si>
  <si>
    <t>01520866</t>
  </si>
  <si>
    <t>Հանրապետության 62</t>
  </si>
  <si>
    <t>02530945</t>
  </si>
  <si>
    <t>Մաշտոցի 20</t>
  </si>
  <si>
    <t>02531311</t>
  </si>
  <si>
    <t>Ռուսթավելու 19</t>
  </si>
  <si>
    <t>02531149</t>
  </si>
  <si>
    <t>Մոսկովյան -31</t>
  </si>
  <si>
    <t>02531029</t>
  </si>
  <si>
    <t>Բաղրամյան 21</t>
  </si>
  <si>
    <t>00037101</t>
  </si>
  <si>
    <t>Այասի 71</t>
  </si>
  <si>
    <t>01816306</t>
  </si>
  <si>
    <t xml:space="preserve">Չարենցի 90 </t>
  </si>
  <si>
    <t>01520522</t>
  </si>
  <si>
    <t>ք.Երևան, Հանրապետության 71</t>
  </si>
  <si>
    <t>02531293</t>
  </si>
  <si>
    <t>Տրգրան ՄԵծի պող.36ա շենք</t>
  </si>
  <si>
    <t>00417997</t>
  </si>
  <si>
    <t>ք. Երևան, Այգեստան 9/29</t>
  </si>
  <si>
    <t>01520874</t>
  </si>
  <si>
    <t>Մայիսյան 22ա</t>
  </si>
  <si>
    <t>02531157</t>
  </si>
  <si>
    <t>ք. Երևան, Եզնիկ Կողբացու 2ա</t>
  </si>
  <si>
    <t>02531002</t>
  </si>
  <si>
    <t>Տիգրան-Մեծի 31ա</t>
  </si>
  <si>
    <t>01520746</t>
  </si>
  <si>
    <t>Գրիբոյեդովի 2/2</t>
  </si>
  <si>
    <t>00035999</t>
  </si>
  <si>
    <t>Վրացական 19</t>
  </si>
  <si>
    <t>00036117</t>
  </si>
  <si>
    <t>Քանաքեռ ՀԷԿ /Բանավան/</t>
  </si>
  <si>
    <t>00035895</t>
  </si>
  <si>
    <t>Շիրվանզադե 5/1</t>
  </si>
  <si>
    <t>00036013</t>
  </si>
  <si>
    <t>Վահրամ Փափազյան 8</t>
  </si>
  <si>
    <t>00059041</t>
  </si>
  <si>
    <t>Կիևյան 7</t>
  </si>
  <si>
    <t>00036048</t>
  </si>
  <si>
    <t>Կիևյան 5</t>
  </si>
  <si>
    <t>00035791</t>
  </si>
  <si>
    <t>Կոմիտաս 30</t>
  </si>
  <si>
    <t>00036056</t>
  </si>
  <si>
    <t>Կոմիտաս 58/4</t>
  </si>
  <si>
    <t>00036064</t>
  </si>
  <si>
    <t>Գրիգոր Արծրունի 57</t>
  </si>
  <si>
    <t>00036202</t>
  </si>
  <si>
    <t>Գրիգոր Արծրունի 25</t>
  </si>
  <si>
    <t>00035972</t>
  </si>
  <si>
    <t>Արամ Խաչատրյան 28/1</t>
  </si>
  <si>
    <t>00035948</t>
  </si>
  <si>
    <t>Քանաքեռ, շրջանցիկ թունել</t>
  </si>
  <si>
    <t>00036373</t>
  </si>
  <si>
    <t>Բաշինջաղյան 184/5</t>
  </si>
  <si>
    <t>01213516</t>
  </si>
  <si>
    <t>Բաշինջաղյան 2նրբ.14</t>
  </si>
  <si>
    <t>01213508</t>
  </si>
  <si>
    <t>Սիլիկյան թաղ.10փող.39</t>
  </si>
  <si>
    <t>01213687</t>
  </si>
  <si>
    <t>Լենինգրադյան 4ա</t>
  </si>
  <si>
    <t>01214482</t>
  </si>
  <si>
    <t>Մարգարյան 18/4</t>
  </si>
  <si>
    <t>01213705</t>
  </si>
  <si>
    <t>Հալաբյան 33ա</t>
  </si>
  <si>
    <t>01213799</t>
  </si>
  <si>
    <t>Լենինգրադյան 38/5</t>
  </si>
  <si>
    <t>01213471</t>
  </si>
  <si>
    <t>Հալաբյան 55</t>
  </si>
  <si>
    <t>01213575</t>
  </si>
  <si>
    <t>Ֆուչիկի 2 նրբ.9</t>
  </si>
  <si>
    <t>01213868</t>
  </si>
  <si>
    <t>Նազարբեկյան 7/2</t>
  </si>
  <si>
    <t>01213764</t>
  </si>
  <si>
    <t>Լուկաշին 65</t>
  </si>
  <si>
    <t>01213833</t>
  </si>
  <si>
    <t>Բաշինջաղյան 1նրբ.9</t>
  </si>
  <si>
    <t>01213809</t>
  </si>
  <si>
    <t>Բաշինջաղյան 2նրբ.4</t>
  </si>
  <si>
    <t>01213937</t>
  </si>
  <si>
    <t>16թ/մ Նորաշեն</t>
  </si>
  <si>
    <t>01213591</t>
  </si>
  <si>
    <t>16թ/մ Մելքումովի փող.</t>
  </si>
  <si>
    <t>01213825</t>
  </si>
  <si>
    <t>Նորաշեն 47/2</t>
  </si>
  <si>
    <t>01229326</t>
  </si>
  <si>
    <t>Ավան վարչական շրջանի մանկապարտեզներ</t>
  </si>
  <si>
    <t>Ավան, 6-րդ փող, թիվ 52/1</t>
  </si>
  <si>
    <t>00860544</t>
  </si>
  <si>
    <t>Ավան, Իսահակյան թ. 2/4</t>
  </si>
  <si>
    <t>00860545</t>
  </si>
  <si>
    <t>Ավան, Աճառյան 1-ին փակուղի</t>
  </si>
  <si>
    <t>00860546</t>
  </si>
  <si>
    <t>Ավան, Դուրյան 35/1</t>
  </si>
  <si>
    <t>00860547</t>
  </si>
  <si>
    <t>Ավան Առինջ, 2-րդ մկր. թիվ 1/6</t>
  </si>
  <si>
    <t>00860548</t>
  </si>
  <si>
    <t>Ավան Առինջ, 1-ին մկր. թիվ 1/14</t>
  </si>
  <si>
    <t>00860549</t>
  </si>
  <si>
    <t>Ավան, Դուրյան թիվ 52</t>
  </si>
  <si>
    <t>00860550</t>
  </si>
  <si>
    <t xml:space="preserve"> Դավթաշեն 1-ին թաղ. 27/2</t>
  </si>
  <si>
    <t>01213721</t>
  </si>
  <si>
    <t xml:space="preserve"> Դավթաշեն 2-րդ թաղ. 7/1 </t>
  </si>
  <si>
    <t>01213601</t>
  </si>
  <si>
    <t xml:space="preserve"> Դավթաշեն 3-րդ թաղ. 16/1  </t>
  </si>
  <si>
    <t>01213679</t>
  </si>
  <si>
    <t xml:space="preserve"> Դավթաշեն 1-ին թաղ. 16/1</t>
  </si>
  <si>
    <t>01213439</t>
  </si>
  <si>
    <t xml:space="preserve"> Դավթաշեն 4-րդ թաղ.15/1  </t>
  </si>
  <si>
    <t>01213628</t>
  </si>
  <si>
    <t>Արցախի 1</t>
  </si>
  <si>
    <t>00417706</t>
  </si>
  <si>
    <t>Ավանեսովի 1-ին նրբ. 12շ.</t>
  </si>
  <si>
    <t>00417714</t>
  </si>
  <si>
    <t>Սարի թաղ 7փ.  15</t>
  </si>
  <si>
    <t>00417344</t>
  </si>
  <si>
    <t>Սարի թաղ 21փ.</t>
  </si>
  <si>
    <t>00417043</t>
  </si>
  <si>
    <t>Նոր Արեշ 37փ. 35</t>
  </si>
  <si>
    <t>00417773</t>
  </si>
  <si>
    <t>Նոր Արեշ 11փ. 139</t>
  </si>
  <si>
    <t>00417405</t>
  </si>
  <si>
    <t>Վարդաշեն 6փ.</t>
  </si>
  <si>
    <t>00417035</t>
  </si>
  <si>
    <t>Նոր Արեշ 2 փ. 45ա</t>
  </si>
  <si>
    <t>00417198</t>
  </si>
  <si>
    <t>Խաղաղ Դոնի 21</t>
  </si>
  <si>
    <t>00417027</t>
  </si>
  <si>
    <t>Խաղաղ Դոնի 1</t>
  </si>
  <si>
    <t>00417147</t>
  </si>
  <si>
    <r>
      <t xml:space="preserve">Ջրաշենի  1 փ. </t>
    </r>
    <r>
      <rPr>
        <sz val="18"/>
        <color theme="1"/>
        <rFont val="GHEA Grapalat"/>
        <family val="3"/>
      </rPr>
      <t xml:space="preserve">  </t>
    </r>
  </si>
  <si>
    <t>00417019</t>
  </si>
  <si>
    <t xml:space="preserve">Մուշական 5փ. </t>
  </si>
  <si>
    <t>00416943</t>
  </si>
  <si>
    <t> Բ-1թ.  Րաֆֆու85/5</t>
  </si>
  <si>
    <t>01815096</t>
  </si>
  <si>
    <t>Բ-2թ. Բաբաջանյան  145/5</t>
  </si>
  <si>
    <t>01812433</t>
  </si>
  <si>
    <t> Բ-2թ.Բաբաջանյան 139</t>
  </si>
  <si>
    <t>01815269</t>
  </si>
  <si>
    <t>Ա-1թ.  Շերամի  65/2</t>
  </si>
  <si>
    <t xml:space="preserve"> 01815045</t>
  </si>
  <si>
    <t>  Հաղթանակ  6փող. 34</t>
  </si>
  <si>
    <t>01814945</t>
  </si>
  <si>
    <t> Ար.2զ.Կուրղ.փ.նրբ.11/5</t>
  </si>
  <si>
    <t xml:space="preserve">  01815181</t>
  </si>
  <si>
    <t> Բ-2թաղ</t>
  </si>
  <si>
    <t xml:space="preserve">   01815242</t>
  </si>
  <si>
    <t>Բ-3թ. Անդրանիկի  97</t>
  </si>
  <si>
    <t xml:space="preserve">  01815088</t>
  </si>
  <si>
    <t> Ա-1թ. Շերամի 15</t>
  </si>
  <si>
    <t xml:space="preserve">   01815218</t>
  </si>
  <si>
    <t> Բ-2թ. Իսակովի 50/6</t>
  </si>
  <si>
    <t xml:space="preserve">   01815293</t>
  </si>
  <si>
    <t> Հաղթանակ 12փող.32շ.</t>
  </si>
  <si>
    <t xml:space="preserve">   01814953</t>
  </si>
  <si>
    <t>Բ-2թ. Անդրանիկի125/5</t>
  </si>
  <si>
    <t xml:space="preserve">    01815149</t>
  </si>
  <si>
    <t> Ար.1զ.Կուրղինյան փող.</t>
  </si>
  <si>
    <t xml:space="preserve">    01815157</t>
  </si>
  <si>
    <t> Ա-2թ. Օհանովի 45</t>
  </si>
  <si>
    <t xml:space="preserve">   01814988</t>
  </si>
  <si>
    <t>Ա-2թ.  Հովնաթանի  12</t>
  </si>
  <si>
    <t xml:space="preserve">    01815122</t>
  </si>
  <si>
    <t> Ա-3թ. Հովնաթանի 11</t>
  </si>
  <si>
    <t xml:space="preserve">    01815234</t>
  </si>
  <si>
    <t> Ա-1թ. Սվաճյան փ.</t>
  </si>
  <si>
    <t xml:space="preserve">  01815226</t>
  </si>
  <si>
    <t>Բ-1թ.  Ռաֆֆու  63</t>
  </si>
  <si>
    <t xml:space="preserve"> 01815106</t>
  </si>
  <si>
    <t> Բ-2թ. Անդրանիկի133/3</t>
  </si>
  <si>
    <t xml:space="preserve">  01815053</t>
  </si>
  <si>
    <t>Բ-1թ. Անդրանիկի124</t>
  </si>
  <si>
    <t xml:space="preserve"> 01815061</t>
  </si>
  <si>
    <t>Բ-3թ. Անդրանիկի 91</t>
  </si>
  <si>
    <t xml:space="preserve"> 01816064</t>
  </si>
  <si>
    <t>Ա-3թ. Սվաճյան 16</t>
  </si>
  <si>
    <t>01822505</t>
  </si>
  <si>
    <t>ք. Երևան, 1-ին զ. Սաֆարյան 8</t>
  </si>
  <si>
    <t>00822549</t>
  </si>
  <si>
    <t>Նանսենի 1 նրբ,1 ա</t>
  </si>
  <si>
    <t>00823027</t>
  </si>
  <si>
    <t>Ն/Նորքի I զանգված,Նանսենի 22</t>
  </si>
  <si>
    <t>00822634</t>
  </si>
  <si>
    <t>Թոթովենցի 3/5 նրբ.</t>
  </si>
  <si>
    <t>00822272</t>
  </si>
  <si>
    <t>ԹՈԹՈՎԵՆՑԻ  8</t>
  </si>
  <si>
    <t>00822437</t>
  </si>
  <si>
    <t>Թոթովենցի 9</t>
  </si>
  <si>
    <t>00822488</t>
  </si>
  <si>
    <t>Նոր Նորքի 2-րդ զանգված Գայի 5/1</t>
  </si>
  <si>
    <t>00823051</t>
  </si>
  <si>
    <t>Նոր Նորք, Բաղյան 2</t>
  </si>
  <si>
    <t>00822693</t>
  </si>
  <si>
    <t>Նոր Նորքի  4-րդ  զանգված 1-ին հատված հ,2</t>
  </si>
  <si>
    <t>00822522</t>
  </si>
  <si>
    <t>Նոր Նորքի 4զ.1հ. Բակունցի 4</t>
  </si>
  <si>
    <t>00822815</t>
  </si>
  <si>
    <t>Բակունցի 1 նրբ. 7շ.</t>
  </si>
  <si>
    <t>00823019</t>
  </si>
  <si>
    <t>Նոր Նորք 4զ.2հ. Բակունցի 6</t>
  </si>
  <si>
    <t>00822445</t>
  </si>
  <si>
    <t>Նոր Նորք ,,Մայակ,,թ.6շ.հարև.</t>
  </si>
  <si>
    <t>00822341</t>
  </si>
  <si>
    <t>Նոր Նորքի  5-րդ զանգված, Մառի 1</t>
  </si>
  <si>
    <t>00822986</t>
  </si>
  <si>
    <t>Նոր Նորքի 5-րդ զ., Մառի 9</t>
  </si>
  <si>
    <t>00822325</t>
  </si>
  <si>
    <t>Ն/Ն 5-րդ զանգ.Գալշոյան 62</t>
  </si>
  <si>
    <t>00822626</t>
  </si>
  <si>
    <t>Նոր Նորքի 6-րդ զանգ. Շոպրոնի 2-րդ նրբ.</t>
  </si>
  <si>
    <t>00822496</t>
  </si>
  <si>
    <t>Նոր Նորքի 7-րդ զանգված Կարախանյան7</t>
  </si>
  <si>
    <t>00822573</t>
  </si>
  <si>
    <t>ք.Երևան,Կարախանյան8</t>
  </si>
  <si>
    <t>00822299</t>
  </si>
  <si>
    <t>Ն/Ն8զ Վիլնյուսի  121</t>
  </si>
  <si>
    <t>00839258</t>
  </si>
  <si>
    <t>9-րդ զանգված Վիլնյուսի 59</t>
  </si>
  <si>
    <t>00822333</t>
  </si>
  <si>
    <t>Ն/Նորքի 9-րդ զանգված Վիլնյուսի 61</t>
  </si>
  <si>
    <t>00822581</t>
  </si>
  <si>
    <t>Ա. Արմենակյան 133/6</t>
  </si>
  <si>
    <t>01520703</t>
  </si>
  <si>
    <t>Ա. Արմենակյան 141</t>
  </si>
  <si>
    <t>01520626</t>
  </si>
  <si>
    <t>Նորք 5փ. 91 տ.</t>
  </si>
  <si>
    <t>01520738</t>
  </si>
  <si>
    <t>Գ. Հովսեփյան 62/2</t>
  </si>
  <si>
    <t>01520711</t>
  </si>
  <si>
    <t>Նուբարաշեն վարչական շրջանի մանկապարտեզ</t>
  </si>
  <si>
    <t>Նուբարաշեն 12փ 2/1</t>
  </si>
  <si>
    <t>00422231</t>
  </si>
  <si>
    <t>Շենգավիթ վարչական շրջանի մանկապարտեզներ</t>
  </si>
  <si>
    <t>Ֆրունզե 4</t>
  </si>
  <si>
    <t>02217034</t>
  </si>
  <si>
    <t>Չեխովի 14</t>
  </si>
  <si>
    <t>02217154</t>
  </si>
  <si>
    <t>Բագրատունյաց 1-ին նրբ, 5շ</t>
  </si>
  <si>
    <t>02217146</t>
  </si>
  <si>
    <t>Հայկ Հովսեփյան 17</t>
  </si>
  <si>
    <t>02217215</t>
  </si>
  <si>
    <t>Ն.Չարբախ 3-ւդ փող.</t>
  </si>
  <si>
    <t>01821252</t>
  </si>
  <si>
    <t>Նորագավիթ 93</t>
  </si>
  <si>
    <t>02217077</t>
  </si>
  <si>
    <t>Հայկ Հովսեփյան  3</t>
  </si>
  <si>
    <t>02217162</t>
  </si>
  <si>
    <t>Մայիսի 9-ի փող., թիվ 26շենք</t>
  </si>
  <si>
    <t>02217335</t>
  </si>
  <si>
    <t>Եղիշե Թադևոսյան փ.2,4 շենքեր</t>
  </si>
  <si>
    <t>02216993</t>
  </si>
  <si>
    <t>Շիրակի 2 ա</t>
  </si>
  <si>
    <t>02217386</t>
  </si>
  <si>
    <t>Բագրատունյաց 16</t>
  </si>
  <si>
    <t>02217018</t>
  </si>
  <si>
    <t>Ռ. Պատկանյան 20</t>
  </si>
  <si>
    <t>02219485</t>
  </si>
  <si>
    <t>Արագածի 101</t>
  </si>
  <si>
    <t>02217417</t>
  </si>
  <si>
    <t>Ս. Տարոնցի 28</t>
  </si>
  <si>
    <t>02221478</t>
  </si>
  <si>
    <t>Հ. Հովհաննիսյան 4</t>
  </si>
  <si>
    <t>01817341</t>
  </si>
  <si>
    <t>Շիրակի 4-րդ նրբ.</t>
  </si>
  <si>
    <t>01817943</t>
  </si>
  <si>
    <t>Չեխովի 100</t>
  </si>
  <si>
    <t>02217327</t>
  </si>
  <si>
    <t>Ն.Շենգավիթ 11 փող.</t>
  </si>
  <si>
    <t>02217138</t>
  </si>
  <si>
    <t>Աէրացիա  29</t>
  </si>
  <si>
    <t>01815285</t>
  </si>
  <si>
    <t xml:space="preserve">  Չեխովի 33</t>
  </si>
  <si>
    <t>02225332</t>
  </si>
  <si>
    <t>Գ. Նժդեհի 42</t>
  </si>
  <si>
    <t>02217902</t>
  </si>
  <si>
    <t>Ֆանարջյան 1</t>
  </si>
  <si>
    <t>00822882</t>
  </si>
  <si>
    <t>Դրոյի 19</t>
  </si>
  <si>
    <t>00822754</t>
  </si>
  <si>
    <t>Տիգրանյան 1</t>
  </si>
  <si>
    <t>00823155</t>
  </si>
  <si>
    <t>Նորաշխարհյան 9</t>
  </si>
  <si>
    <t xml:space="preserve">00822978  </t>
  </si>
  <si>
    <t>Ազատության 4ա</t>
  </si>
  <si>
    <t>00822994</t>
  </si>
  <si>
    <t>Լեփսուսի 6</t>
  </si>
  <si>
    <t xml:space="preserve">00822703  </t>
  </si>
  <si>
    <t>Վահե Վահյան 1</t>
  </si>
  <si>
    <t>00825795</t>
  </si>
  <si>
    <t>Մ. Ավետիսյան 2-րդ փակ.</t>
  </si>
  <si>
    <t>00822711</t>
  </si>
  <si>
    <t>Զ. Քանաքեռցու 14</t>
  </si>
  <si>
    <t>00822746</t>
  </si>
  <si>
    <t>Դրոյի 16</t>
  </si>
  <si>
    <t>00822797</t>
  </si>
  <si>
    <t>Զ. Քանաքեռցու 32</t>
  </si>
  <si>
    <t>00822789</t>
  </si>
  <si>
    <t>Հասրաթյան 1</t>
  </si>
  <si>
    <t>00822677</t>
  </si>
  <si>
    <t>Զ. Քանաքեռցու 145ա</t>
  </si>
  <si>
    <t>00822762</t>
  </si>
  <si>
    <t>Մ. Ավետիսյան 20</t>
  </si>
  <si>
    <t xml:space="preserve">00822807 </t>
  </si>
  <si>
    <t>Հանրակրթության վարչության ենթակայության մանկապարտեզներ</t>
  </si>
  <si>
    <t xml:space="preserve">Մադոյան  7 </t>
  </si>
  <si>
    <t>02217274</t>
  </si>
  <si>
    <t>ք.Երևան Պարույր Սևակի 9</t>
  </si>
  <si>
    <t>00822685</t>
  </si>
  <si>
    <t>* մատակարարման պայմաններն են – օրականի դեպքում վանդակում գրել՝ «օ», շաբաթականի դեպքում՝ «շ», ամսականի դեպքում՝ «ա», շաբաթական կամ ամսական երկու կամ ավելի անգամի դեպքում՝ «շ3» «շ4» «ա6»</t>
  </si>
  <si>
    <t>* Մատակարարման կոնկրետ  օրը որոշվում է Գնորդի կողմից նախնական (ոչ շուտ քան 3 աշխատանքային օր առաջ) պատվերի միջոցով՝ էլ. փոստով կամ հեռախոսազանգով</t>
  </si>
  <si>
    <t>N ԵՔ–ՇՀԱՊՁԲ-16/31  ծածկագրով գնման պայմանագրի</t>
  </si>
</sst>
</file>

<file path=xl/styles.xml><?xml version="1.0" encoding="utf-8"?>
<styleSheet xmlns="http://schemas.openxmlformats.org/spreadsheetml/2006/main">
  <numFmts count="1">
    <numFmt numFmtId="164" formatCode="0.0"/>
  </numFmts>
  <fonts count="29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b/>
      <sz val="16"/>
      <color theme="1"/>
      <name val="GHEA Grapalat"/>
      <family val="3"/>
    </font>
    <font>
      <sz val="12"/>
      <color theme="1"/>
      <name val="GHEA Grapalat"/>
      <family val="3"/>
    </font>
    <font>
      <sz val="12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b/>
      <sz val="18"/>
      <color theme="1"/>
      <name val="GHEA Grapalat"/>
      <family val="3"/>
    </font>
    <font>
      <b/>
      <sz val="12"/>
      <color theme="1"/>
      <name val="GHEA Grapalat"/>
      <family val="3"/>
    </font>
    <font>
      <b/>
      <sz val="16"/>
      <name val="GHEA Grapalat"/>
      <family val="3"/>
    </font>
    <font>
      <b/>
      <sz val="18"/>
      <color rgb="FFFF0000"/>
      <name val="GHEA Grapalat"/>
      <family val="3"/>
    </font>
    <font>
      <sz val="18"/>
      <color rgb="FFFF0000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2"/>
      <color rgb="FFFF0000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sz val="11"/>
      <name val="Sylfaen"/>
      <family val="1"/>
      <charset val="204"/>
    </font>
    <font>
      <sz val="11"/>
      <color indexed="8"/>
      <name val="Calibri"/>
      <family val="2"/>
      <charset val="1"/>
    </font>
    <font>
      <b/>
      <sz val="14"/>
      <color theme="1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  <font>
      <sz val="10"/>
      <color indexed="8"/>
      <name val="GHEA Grapalat"/>
      <family val="3"/>
    </font>
    <font>
      <sz val="10"/>
      <name val="Sylfaen"/>
      <family val="1"/>
      <charset val="204"/>
    </font>
    <font>
      <sz val="18"/>
      <name val="GHEA Grapalat"/>
      <family val="3"/>
    </font>
    <font>
      <b/>
      <sz val="18"/>
      <name val="GHEA Grapalat"/>
      <family val="3"/>
    </font>
    <font>
      <sz val="18"/>
      <color theme="1"/>
      <name val="GHEA Grapalat"/>
      <family val="3"/>
    </font>
    <font>
      <sz val="18"/>
      <color indexed="8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19" fillId="0" borderId="0"/>
  </cellStyleXfs>
  <cellXfs count="157">
    <xf numFmtId="0" fontId="0" fillId="0" borderId="0" xfId="0"/>
    <xf numFmtId="0" fontId="4" fillId="0" borderId="0" xfId="0" applyFont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16" fillId="0" borderId="1" xfId="0" applyNumberFormat="1" applyFont="1" applyBorder="1" applyAlignment="1">
      <alignment horizontal="center" vertical="center" wrapText="1"/>
    </xf>
    <xf numFmtId="20" fontId="4" fillId="0" borderId="1" xfId="0" applyNumberFormat="1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20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2" applyFont="1" applyFill="1" applyBorder="1" applyAlignment="1">
      <alignment horizontal="left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22" fillId="4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wrapText="1"/>
    </xf>
    <xf numFmtId="164" fontId="7" fillId="3" borderId="1" xfId="2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/>
    </xf>
    <xf numFmtId="164" fontId="6" fillId="3" borderId="7" xfId="2" applyNumberFormat="1" applyFont="1" applyFill="1" applyBorder="1" applyAlignment="1">
      <alignment horizontal="center" vertical="center" wrapText="1"/>
    </xf>
    <xf numFmtId="164" fontId="23" fillId="3" borderId="1" xfId="0" applyNumberFormat="1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164" fontId="21" fillId="2" borderId="12" xfId="0" applyNumberFormat="1" applyFont="1" applyFill="1" applyBorder="1" applyAlignment="1">
      <alignment horizontal="center" vertical="center" wrapText="1"/>
    </xf>
    <xf numFmtId="164" fontId="21" fillId="2" borderId="13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164" fontId="6" fillId="3" borderId="6" xfId="2" applyNumberFormat="1" applyFont="1" applyFill="1" applyBorder="1" applyAlignment="1">
      <alignment horizontal="center" vertical="center" wrapText="1"/>
    </xf>
    <xf numFmtId="164" fontId="24" fillId="3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 wrapText="1"/>
    </xf>
    <xf numFmtId="164" fontId="21" fillId="2" borderId="14" xfId="0" applyNumberFormat="1" applyFont="1" applyFill="1" applyBorder="1" applyAlignment="1">
      <alignment horizontal="center" vertical="center" wrapText="1"/>
    </xf>
    <xf numFmtId="164" fontId="21" fillId="2" borderId="1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7" fillId="3" borderId="12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17" fillId="3" borderId="20" xfId="0" applyFont="1" applyFill="1" applyBorder="1" applyAlignment="1">
      <alignment horizontal="center" vertical="center" wrapText="1"/>
    </xf>
    <xf numFmtId="0" fontId="0" fillId="3" borderId="12" xfId="0" applyFont="1" applyFill="1" applyBorder="1" applyAlignment="1">
      <alignment horizontal="center" vertical="center" wrapText="1"/>
    </xf>
    <xf numFmtId="164" fontId="6" fillId="3" borderId="3" xfId="2" applyNumberFormat="1" applyFont="1" applyFill="1" applyBorder="1" applyAlignment="1">
      <alignment horizontal="center" vertical="center" wrapText="1"/>
    </xf>
    <xf numFmtId="164" fontId="6" fillId="3" borderId="24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5" fillId="3" borderId="10" xfId="0" applyFont="1" applyFill="1" applyBorder="1" applyAlignment="1">
      <alignment horizontal="center" vertical="center" wrapText="1"/>
    </xf>
    <xf numFmtId="49" fontId="25" fillId="3" borderId="8" xfId="0" applyNumberFormat="1" applyFont="1" applyFill="1" applyBorder="1" applyAlignment="1">
      <alignment horizontal="center" vertical="center" wrapText="1"/>
    </xf>
    <xf numFmtId="49" fontId="25" fillId="3" borderId="11" xfId="0" applyNumberFormat="1" applyFont="1" applyFill="1" applyBorder="1" applyAlignment="1">
      <alignment horizontal="center" vertical="center" wrapText="1"/>
    </xf>
    <xf numFmtId="0" fontId="25" fillId="3" borderId="12" xfId="0" applyFont="1" applyFill="1" applyBorder="1" applyAlignment="1">
      <alignment horizontal="center" vertical="center" wrapText="1"/>
    </xf>
    <xf numFmtId="49" fontId="25" fillId="3" borderId="1" xfId="0" applyNumberFormat="1" applyFont="1" applyFill="1" applyBorder="1" applyAlignment="1">
      <alignment horizontal="center" vertical="center" wrapText="1"/>
    </xf>
    <xf numFmtId="49" fontId="25" fillId="3" borderId="13" xfId="0" applyNumberFormat="1" applyFont="1" applyFill="1" applyBorder="1" applyAlignment="1">
      <alignment horizontal="center" vertical="center" wrapText="1"/>
    </xf>
    <xf numFmtId="0" fontId="25" fillId="3" borderId="14" xfId="0" applyFont="1" applyFill="1" applyBorder="1" applyAlignment="1">
      <alignment horizontal="center" vertical="center" wrapText="1"/>
    </xf>
    <xf numFmtId="49" fontId="25" fillId="3" borderId="18" xfId="0" applyNumberFormat="1" applyFont="1" applyFill="1" applyBorder="1" applyAlignment="1">
      <alignment horizontal="center" vertical="center" wrapText="1"/>
    </xf>
    <xf numFmtId="49" fontId="25" fillId="3" borderId="15" xfId="0" applyNumberFormat="1" applyFont="1" applyFill="1" applyBorder="1" applyAlignment="1">
      <alignment horizontal="center" vertical="center" wrapText="1"/>
    </xf>
    <xf numFmtId="49" fontId="27" fillId="3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49" fontId="27" fillId="3" borderId="15" xfId="0" applyNumberFormat="1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7" fillId="3" borderId="18" xfId="0" applyFont="1" applyFill="1" applyBorder="1" applyAlignment="1">
      <alignment horizontal="center" vertical="center"/>
    </xf>
    <xf numFmtId="49" fontId="25" fillId="3" borderId="1" xfId="0" applyNumberFormat="1" applyFont="1" applyFill="1" applyBorder="1" applyAlignment="1">
      <alignment horizontal="center" vertical="center"/>
    </xf>
    <xf numFmtId="49" fontId="25" fillId="3" borderId="13" xfId="0" applyNumberFormat="1" applyFont="1" applyFill="1" applyBorder="1" applyAlignment="1">
      <alignment horizontal="center" vertical="center"/>
    </xf>
    <xf numFmtId="1" fontId="25" fillId="3" borderId="1" xfId="0" applyNumberFormat="1" applyFont="1" applyFill="1" applyBorder="1" applyAlignment="1">
      <alignment horizontal="center" vertical="center"/>
    </xf>
    <xf numFmtId="1" fontId="25" fillId="3" borderId="18" xfId="0" applyNumberFormat="1" applyFont="1" applyFill="1" applyBorder="1" applyAlignment="1">
      <alignment horizontal="center" vertical="center"/>
    </xf>
    <xf numFmtId="49" fontId="25" fillId="3" borderId="15" xfId="0" applyNumberFormat="1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 wrapText="1"/>
    </xf>
    <xf numFmtId="0" fontId="25" fillId="3" borderId="1" xfId="4" applyFont="1" applyFill="1" applyBorder="1" applyAlignment="1">
      <alignment horizontal="center" vertical="center" wrapText="1"/>
    </xf>
    <xf numFmtId="49" fontId="25" fillId="3" borderId="13" xfId="4" applyNumberFormat="1" applyFont="1" applyFill="1" applyBorder="1" applyAlignment="1">
      <alignment horizontal="center" vertical="center" wrapText="1"/>
    </xf>
    <xf numFmtId="0" fontId="25" fillId="3" borderId="18" xfId="4" applyFont="1" applyFill="1" applyBorder="1" applyAlignment="1">
      <alignment horizontal="center" vertical="center" wrapText="1"/>
    </xf>
    <xf numFmtId="49" fontId="25" fillId="3" borderId="15" xfId="4" applyNumberFormat="1" applyFont="1" applyFill="1" applyBorder="1" applyAlignment="1">
      <alignment horizontal="center" vertical="center" wrapText="1"/>
    </xf>
    <xf numFmtId="0" fontId="27" fillId="3" borderId="12" xfId="0" applyFont="1" applyFill="1" applyBorder="1" applyAlignment="1">
      <alignment horizontal="center" vertical="center" wrapText="1"/>
    </xf>
    <xf numFmtId="49" fontId="28" fillId="3" borderId="1" xfId="0" applyNumberFormat="1" applyFont="1" applyFill="1" applyBorder="1" applyAlignment="1">
      <alignment horizontal="center" vertical="center" wrapText="1"/>
    </xf>
    <xf numFmtId="49" fontId="28" fillId="3" borderId="13" xfId="0" applyNumberFormat="1" applyFont="1" applyFill="1" applyBorder="1" applyAlignment="1">
      <alignment horizontal="center" vertical="center" wrapText="1"/>
    </xf>
    <xf numFmtId="0" fontId="27" fillId="3" borderId="14" xfId="0" applyFont="1" applyFill="1" applyBorder="1" applyAlignment="1">
      <alignment horizontal="center" vertical="center" wrapText="1"/>
    </xf>
    <xf numFmtId="49" fontId="27" fillId="3" borderId="18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2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6" fillId="2" borderId="16" xfId="0" applyFont="1" applyFill="1" applyBorder="1" applyAlignment="1">
      <alignment horizontal="center" vertical="center" wrapText="1"/>
    </xf>
    <xf numFmtId="0" fontId="26" fillId="2" borderId="32" xfId="0" applyFont="1" applyFill="1" applyBorder="1" applyAlignment="1">
      <alignment horizontal="center" vertical="center" wrapText="1"/>
    </xf>
    <xf numFmtId="0" fontId="26" fillId="2" borderId="17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26" fillId="2" borderId="25" xfId="0" applyFont="1" applyFill="1" applyBorder="1" applyAlignment="1">
      <alignment horizontal="center" vertical="center" wrapText="1"/>
    </xf>
    <xf numFmtId="0" fontId="26" fillId="2" borderId="23" xfId="0" applyFont="1" applyFill="1" applyBorder="1" applyAlignment="1">
      <alignment horizontal="center" vertical="center" wrapText="1"/>
    </xf>
    <xf numFmtId="0" fontId="26" fillId="2" borderId="2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2" fillId="2" borderId="16" xfId="0" applyFont="1" applyFill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5">
    <cellStyle name="Normal" xfId="0" builtinId="0"/>
    <cellStyle name="Normal 2" xfId="4"/>
    <cellStyle name="Normal_Gnman jam." xfId="1"/>
    <cellStyle name="Normal_Sheet1" xfId="2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view="pageBreakPreview" zoomScale="70" zoomScaleNormal="85" zoomScaleSheetLayoutView="70" workbookViewId="0">
      <pane ySplit="6" topLeftCell="A7" activePane="bottomLeft" state="frozen"/>
      <selection pane="bottomLeft" activeCell="D12" sqref="D12"/>
    </sheetView>
  </sheetViews>
  <sheetFormatPr defaultRowHeight="17.25"/>
  <cols>
    <col min="1" max="1" width="7.42578125" style="10" bestFit="1" customWidth="1"/>
    <col min="2" max="2" width="36" style="1" bestFit="1" customWidth="1"/>
    <col min="3" max="3" width="7.28515625" style="1" bestFit="1" customWidth="1"/>
    <col min="4" max="4" width="45.5703125" style="11" bestFit="1" customWidth="1"/>
    <col min="5" max="5" width="141.140625" style="1" customWidth="1"/>
    <col min="6" max="16384" width="9.140625" style="1"/>
  </cols>
  <sheetData>
    <row r="1" spans="1:5">
      <c r="E1" s="65" t="s">
        <v>396</v>
      </c>
    </row>
    <row r="2" spans="1:5">
      <c r="E2" s="65" t="s">
        <v>397</v>
      </c>
    </row>
    <row r="3" spans="1:5">
      <c r="E3" s="109" t="s">
        <v>742</v>
      </c>
    </row>
    <row r="4" spans="1:5" ht="22.5">
      <c r="A4" s="111" t="s">
        <v>411</v>
      </c>
      <c r="B4" s="111"/>
      <c r="C4" s="111"/>
      <c r="D4" s="111"/>
      <c r="E4" s="111"/>
    </row>
    <row r="5" spans="1:5" s="2" customFormat="1" ht="26.25">
      <c r="A5" s="110" t="s">
        <v>13</v>
      </c>
      <c r="B5" s="110"/>
      <c r="C5" s="110"/>
      <c r="D5" s="110"/>
      <c r="E5" s="110"/>
    </row>
    <row r="6" spans="1:5" ht="45">
      <c r="A6" s="12" t="s">
        <v>11</v>
      </c>
      <c r="B6" s="12" t="s">
        <v>402</v>
      </c>
      <c r="C6" s="12" t="s">
        <v>12</v>
      </c>
      <c r="D6" s="13" t="s">
        <v>401</v>
      </c>
      <c r="E6" s="12" t="s">
        <v>1</v>
      </c>
    </row>
    <row r="7" spans="1:5" s="9" customFormat="1" ht="60.75" customHeight="1">
      <c r="A7" s="49">
        <v>1</v>
      </c>
      <c r="B7" s="6" t="s">
        <v>3</v>
      </c>
      <c r="C7" s="7" t="s">
        <v>2</v>
      </c>
      <c r="D7" s="8"/>
      <c r="E7" s="8" t="s">
        <v>184</v>
      </c>
    </row>
    <row r="8" spans="1:5" s="9" customFormat="1" ht="56.25" customHeight="1">
      <c r="A8" s="49">
        <v>2</v>
      </c>
      <c r="B8" s="6" t="s">
        <v>4</v>
      </c>
      <c r="C8" s="7" t="s">
        <v>2</v>
      </c>
      <c r="D8" s="8"/>
      <c r="E8" s="8" t="s">
        <v>403</v>
      </c>
    </row>
    <row r="9" spans="1:5" s="9" customFormat="1" ht="100.5" customHeight="1">
      <c r="A9" s="49">
        <v>3</v>
      </c>
      <c r="B9" s="6" t="s">
        <v>5</v>
      </c>
      <c r="C9" s="7" t="s">
        <v>2</v>
      </c>
      <c r="D9" s="8"/>
      <c r="E9" s="8" t="s">
        <v>16</v>
      </c>
    </row>
    <row r="10" spans="1:5" s="9" customFormat="1" ht="55.5" customHeight="1">
      <c r="A10" s="49">
        <v>4</v>
      </c>
      <c r="B10" s="6" t="s">
        <v>6</v>
      </c>
      <c r="C10" s="7" t="s">
        <v>2</v>
      </c>
      <c r="D10" s="8" t="s">
        <v>408</v>
      </c>
      <c r="E10" s="8" t="s">
        <v>404</v>
      </c>
    </row>
    <row r="11" spans="1:5" s="9" customFormat="1" ht="42" customHeight="1">
      <c r="A11" s="49">
        <v>5</v>
      </c>
      <c r="B11" s="6" t="s">
        <v>8</v>
      </c>
      <c r="C11" s="7" t="s">
        <v>7</v>
      </c>
      <c r="D11" s="8" t="s">
        <v>15</v>
      </c>
      <c r="E11" s="8" t="s">
        <v>405</v>
      </c>
    </row>
    <row r="12" spans="1:5" s="9" customFormat="1" ht="87" customHeight="1">
      <c r="A12" s="49">
        <v>6</v>
      </c>
      <c r="B12" s="6" t="s">
        <v>9</v>
      </c>
      <c r="C12" s="7" t="s">
        <v>2</v>
      </c>
      <c r="D12" s="8" t="s">
        <v>14</v>
      </c>
      <c r="E12" s="8" t="s">
        <v>406</v>
      </c>
    </row>
    <row r="13" spans="1:5" s="9" customFormat="1" ht="24" customHeight="1">
      <c r="A13" s="49">
        <v>7</v>
      </c>
      <c r="B13" s="6" t="s">
        <v>10</v>
      </c>
      <c r="C13" s="7" t="s">
        <v>2</v>
      </c>
      <c r="D13" s="8" t="s">
        <v>17</v>
      </c>
      <c r="E13" s="8" t="s">
        <v>407</v>
      </c>
    </row>
    <row r="14" spans="1:5" ht="26.25" customHeight="1">
      <c r="A14" s="112" t="s">
        <v>409</v>
      </c>
      <c r="B14" s="112"/>
      <c r="C14" s="112"/>
      <c r="D14" s="112"/>
      <c r="E14" s="112"/>
    </row>
    <row r="15" spans="1:5" ht="37.5" customHeight="1">
      <c r="A15" s="113" t="s">
        <v>410</v>
      </c>
      <c r="B15" s="113"/>
      <c r="C15" s="113"/>
      <c r="D15" s="113"/>
      <c r="E15" s="113"/>
    </row>
  </sheetData>
  <mergeCells count="4">
    <mergeCell ref="A5:E5"/>
    <mergeCell ref="A4:E4"/>
    <mergeCell ref="A14:E14"/>
    <mergeCell ref="A15:E15"/>
  </mergeCells>
  <printOptions horizontalCentered="1" verticalCentered="1"/>
  <pageMargins left="0.11811023622047245" right="0.11811023622047245" top="0.23622047244094491" bottom="0.27559055118110237" header="0.19685039370078741" footer="0.19685039370078741"/>
  <pageSetup paperSize="9" scale="5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F26"/>
  <sheetViews>
    <sheetView view="pageBreakPreview" zoomScale="85" zoomScaleNormal="85" zoomScaleSheetLayoutView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14" sqref="C14:AJ17"/>
    </sheetView>
  </sheetViews>
  <sheetFormatPr defaultRowHeight="17.25"/>
  <cols>
    <col min="1" max="1" width="8.42578125" style="10" bestFit="1" customWidth="1"/>
    <col min="2" max="2" width="41" style="11" bestFit="1" customWidth="1"/>
    <col min="3" max="3" width="4.85546875" style="1" customWidth="1"/>
    <col min="4" max="11" width="4.85546875" style="1" bestFit="1" customWidth="1"/>
    <col min="12" max="13" width="6.140625" style="1" bestFit="1" customWidth="1"/>
    <col min="14" max="14" width="6.140625" style="1" customWidth="1"/>
    <col min="15" max="100" width="6.140625" style="1" bestFit="1" customWidth="1"/>
    <col min="101" max="124" width="7.42578125" style="1" bestFit="1" customWidth="1"/>
    <col min="125" max="125" width="16.28515625" style="1" bestFit="1" customWidth="1"/>
    <col min="126" max="160" width="7.42578125" style="1" bestFit="1" customWidth="1"/>
    <col min="161" max="162" width="8" style="1" bestFit="1" customWidth="1"/>
    <col min="163" max="16384" width="9.140625" style="1"/>
  </cols>
  <sheetData>
    <row r="1" spans="1:162" ht="23.25" thickBot="1">
      <c r="A1" s="14"/>
      <c r="B1" s="28"/>
      <c r="C1" s="111" t="s">
        <v>370</v>
      </c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</row>
    <row r="2" spans="1:162" s="5" customFormat="1" ht="54" customHeight="1">
      <c r="A2" s="125" t="s">
        <v>11</v>
      </c>
      <c r="B2" s="127" t="s">
        <v>0</v>
      </c>
      <c r="C2" s="120" t="s">
        <v>343</v>
      </c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2"/>
      <c r="X2" s="120" t="s">
        <v>344</v>
      </c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2"/>
      <c r="AK2" s="120" t="s">
        <v>345</v>
      </c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1"/>
      <c r="AW2" s="121"/>
      <c r="AX2" s="121"/>
      <c r="AY2" s="121"/>
      <c r="AZ2" s="122"/>
      <c r="BA2" s="120" t="s">
        <v>346</v>
      </c>
      <c r="BB2" s="121"/>
      <c r="BC2" s="121"/>
      <c r="BD2" s="121"/>
      <c r="BE2" s="121"/>
      <c r="BF2" s="121"/>
      <c r="BG2" s="122"/>
      <c r="BH2" s="120" t="s">
        <v>352</v>
      </c>
      <c r="BI2" s="121"/>
      <c r="BJ2" s="121"/>
      <c r="BK2" s="121"/>
      <c r="BL2" s="122"/>
      <c r="BM2" s="120" t="s">
        <v>347</v>
      </c>
      <c r="BN2" s="121"/>
      <c r="BO2" s="121"/>
      <c r="BP2" s="121"/>
      <c r="BQ2" s="121"/>
      <c r="BR2" s="121"/>
      <c r="BS2" s="121"/>
      <c r="BT2" s="121"/>
      <c r="BU2" s="121"/>
      <c r="BV2" s="121"/>
      <c r="BW2" s="121"/>
      <c r="BX2" s="122"/>
      <c r="BY2" s="120" t="s">
        <v>348</v>
      </c>
      <c r="BZ2" s="121"/>
      <c r="CA2" s="121"/>
      <c r="CB2" s="121"/>
      <c r="CC2" s="121"/>
      <c r="CD2" s="121"/>
      <c r="CE2" s="121"/>
      <c r="CF2" s="121"/>
      <c r="CG2" s="121"/>
      <c r="CH2" s="121"/>
      <c r="CI2" s="121"/>
      <c r="CJ2" s="121"/>
      <c r="CK2" s="121"/>
      <c r="CL2" s="121"/>
      <c r="CM2" s="121"/>
      <c r="CN2" s="121"/>
      <c r="CO2" s="121"/>
      <c r="CP2" s="121"/>
      <c r="CQ2" s="121"/>
      <c r="CR2" s="121"/>
      <c r="CS2" s="121"/>
      <c r="CT2" s="122"/>
      <c r="CU2" s="120" t="s">
        <v>349</v>
      </c>
      <c r="CV2" s="121"/>
      <c r="CW2" s="121"/>
      <c r="CX2" s="121"/>
      <c r="CY2" s="121"/>
      <c r="CZ2" s="121"/>
      <c r="DA2" s="121"/>
      <c r="DB2" s="121"/>
      <c r="DC2" s="121"/>
      <c r="DD2" s="121"/>
      <c r="DE2" s="121"/>
      <c r="DF2" s="121"/>
      <c r="DG2" s="121"/>
      <c r="DH2" s="121"/>
      <c r="DI2" s="121"/>
      <c r="DJ2" s="121"/>
      <c r="DK2" s="121"/>
      <c r="DL2" s="121"/>
      <c r="DM2" s="121"/>
      <c r="DN2" s="121"/>
      <c r="DO2" s="121"/>
      <c r="DP2" s="122"/>
      <c r="DQ2" s="120" t="s">
        <v>353</v>
      </c>
      <c r="DR2" s="121"/>
      <c r="DS2" s="121"/>
      <c r="DT2" s="122"/>
      <c r="DU2" s="18" t="s">
        <v>18</v>
      </c>
      <c r="DV2" s="120" t="s">
        <v>350</v>
      </c>
      <c r="DW2" s="121"/>
      <c r="DX2" s="121"/>
      <c r="DY2" s="121"/>
      <c r="DZ2" s="121"/>
      <c r="EA2" s="121"/>
      <c r="EB2" s="121"/>
      <c r="EC2" s="121"/>
      <c r="ED2" s="121"/>
      <c r="EE2" s="121"/>
      <c r="EF2" s="121"/>
      <c r="EG2" s="121"/>
      <c r="EH2" s="121"/>
      <c r="EI2" s="121"/>
      <c r="EJ2" s="121"/>
      <c r="EK2" s="121"/>
      <c r="EL2" s="121"/>
      <c r="EM2" s="121"/>
      <c r="EN2" s="121"/>
      <c r="EO2" s="121"/>
      <c r="EP2" s="122"/>
      <c r="EQ2" s="120" t="s">
        <v>351</v>
      </c>
      <c r="ER2" s="121"/>
      <c r="ES2" s="121"/>
      <c r="ET2" s="121"/>
      <c r="EU2" s="121"/>
      <c r="EV2" s="121"/>
      <c r="EW2" s="121"/>
      <c r="EX2" s="121"/>
      <c r="EY2" s="121"/>
      <c r="EZ2" s="121"/>
      <c r="FA2" s="121"/>
      <c r="FB2" s="121"/>
      <c r="FC2" s="121"/>
      <c r="FD2" s="122"/>
      <c r="FE2" s="116" t="s">
        <v>183</v>
      </c>
      <c r="FF2" s="116" t="s">
        <v>182</v>
      </c>
    </row>
    <row r="3" spans="1:162" s="5" customFormat="1" ht="22.5" customHeight="1" thickBot="1">
      <c r="A3" s="126"/>
      <c r="B3" s="128"/>
      <c r="C3" s="19" t="s">
        <v>185</v>
      </c>
      <c r="D3" s="20" t="s">
        <v>186</v>
      </c>
      <c r="E3" s="20" t="s">
        <v>187</v>
      </c>
      <c r="F3" s="20" t="s">
        <v>188</v>
      </c>
      <c r="G3" s="20" t="s">
        <v>189</v>
      </c>
      <c r="H3" s="20" t="s">
        <v>190</v>
      </c>
      <c r="I3" s="20" t="s">
        <v>191</v>
      </c>
      <c r="J3" s="20" t="s">
        <v>192</v>
      </c>
      <c r="K3" s="20" t="s">
        <v>193</v>
      </c>
      <c r="L3" s="20" t="s">
        <v>194</v>
      </c>
      <c r="M3" s="20" t="s">
        <v>195</v>
      </c>
      <c r="N3" s="20" t="s">
        <v>196</v>
      </c>
      <c r="O3" s="20" t="s">
        <v>197</v>
      </c>
      <c r="P3" s="20" t="s">
        <v>198</v>
      </c>
      <c r="Q3" s="20" t="s">
        <v>199</v>
      </c>
      <c r="R3" s="20" t="s">
        <v>200</v>
      </c>
      <c r="S3" s="20" t="s">
        <v>201</v>
      </c>
      <c r="T3" s="20" t="s">
        <v>202</v>
      </c>
      <c r="U3" s="20" t="s">
        <v>203</v>
      </c>
      <c r="V3" s="20" t="s">
        <v>204</v>
      </c>
      <c r="W3" s="21" t="s">
        <v>205</v>
      </c>
      <c r="X3" s="19" t="s">
        <v>206</v>
      </c>
      <c r="Y3" s="20" t="s">
        <v>207</v>
      </c>
      <c r="Z3" s="20" t="s">
        <v>208</v>
      </c>
      <c r="AA3" s="20" t="s">
        <v>209</v>
      </c>
      <c r="AB3" s="20" t="s">
        <v>210</v>
      </c>
      <c r="AC3" s="20" t="s">
        <v>211</v>
      </c>
      <c r="AD3" s="20" t="s">
        <v>212</v>
      </c>
      <c r="AE3" s="20" t="s">
        <v>213</v>
      </c>
      <c r="AF3" s="20" t="s">
        <v>214</v>
      </c>
      <c r="AG3" s="20" t="s">
        <v>215</v>
      </c>
      <c r="AH3" s="20" t="s">
        <v>216</v>
      </c>
      <c r="AI3" s="20" t="s">
        <v>217</v>
      </c>
      <c r="AJ3" s="21" t="s">
        <v>218</v>
      </c>
      <c r="AK3" s="19" t="s">
        <v>219</v>
      </c>
      <c r="AL3" s="20" t="s">
        <v>220</v>
      </c>
      <c r="AM3" s="20" t="s">
        <v>221</v>
      </c>
      <c r="AN3" s="20" t="s">
        <v>222</v>
      </c>
      <c r="AO3" s="20" t="s">
        <v>223</v>
      </c>
      <c r="AP3" s="20" t="s">
        <v>224</v>
      </c>
      <c r="AQ3" s="20" t="s">
        <v>225</v>
      </c>
      <c r="AR3" s="20" t="s">
        <v>226</v>
      </c>
      <c r="AS3" s="20" t="s">
        <v>227</v>
      </c>
      <c r="AT3" s="20" t="s">
        <v>228</v>
      </c>
      <c r="AU3" s="20" t="s">
        <v>229</v>
      </c>
      <c r="AV3" s="20" t="s">
        <v>230</v>
      </c>
      <c r="AW3" s="20" t="s">
        <v>231</v>
      </c>
      <c r="AX3" s="20" t="s">
        <v>232</v>
      </c>
      <c r="AY3" s="20" t="s">
        <v>233</v>
      </c>
      <c r="AZ3" s="21" t="s">
        <v>234</v>
      </c>
      <c r="BA3" s="19" t="s">
        <v>235</v>
      </c>
      <c r="BB3" s="20" t="s">
        <v>236</v>
      </c>
      <c r="BC3" s="20" t="s">
        <v>237</v>
      </c>
      <c r="BD3" s="20" t="s">
        <v>238</v>
      </c>
      <c r="BE3" s="20" t="s">
        <v>239</v>
      </c>
      <c r="BF3" s="20" t="s">
        <v>240</v>
      </c>
      <c r="BG3" s="21" t="s">
        <v>241</v>
      </c>
      <c r="BH3" s="19" t="s">
        <v>242</v>
      </c>
      <c r="BI3" s="20" t="s">
        <v>243</v>
      </c>
      <c r="BJ3" s="20" t="s">
        <v>244</v>
      </c>
      <c r="BK3" s="20" t="s">
        <v>245</v>
      </c>
      <c r="BL3" s="21" t="s">
        <v>246</v>
      </c>
      <c r="BM3" s="19" t="s">
        <v>247</v>
      </c>
      <c r="BN3" s="20" t="s">
        <v>248</v>
      </c>
      <c r="BO3" s="20" t="s">
        <v>249</v>
      </c>
      <c r="BP3" s="20" t="s">
        <v>250</v>
      </c>
      <c r="BQ3" s="20" t="s">
        <v>251</v>
      </c>
      <c r="BR3" s="20" t="s">
        <v>252</v>
      </c>
      <c r="BS3" s="20" t="s">
        <v>253</v>
      </c>
      <c r="BT3" s="20" t="s">
        <v>254</v>
      </c>
      <c r="BU3" s="20" t="s">
        <v>255</v>
      </c>
      <c r="BV3" s="20" t="s">
        <v>256</v>
      </c>
      <c r="BW3" s="20" t="s">
        <v>257</v>
      </c>
      <c r="BX3" s="21" t="s">
        <v>258</v>
      </c>
      <c r="BY3" s="19" t="s">
        <v>259</v>
      </c>
      <c r="BZ3" s="20" t="s">
        <v>260</v>
      </c>
      <c r="CA3" s="20" t="s">
        <v>261</v>
      </c>
      <c r="CB3" s="20" t="s">
        <v>262</v>
      </c>
      <c r="CC3" s="20" t="s">
        <v>263</v>
      </c>
      <c r="CD3" s="20" t="s">
        <v>264</v>
      </c>
      <c r="CE3" s="20" t="s">
        <v>265</v>
      </c>
      <c r="CF3" s="20" t="s">
        <v>266</v>
      </c>
      <c r="CG3" s="20" t="s">
        <v>267</v>
      </c>
      <c r="CH3" s="20" t="s">
        <v>268</v>
      </c>
      <c r="CI3" s="20" t="s">
        <v>269</v>
      </c>
      <c r="CJ3" s="20" t="s">
        <v>270</v>
      </c>
      <c r="CK3" s="20" t="s">
        <v>271</v>
      </c>
      <c r="CL3" s="20" t="s">
        <v>272</v>
      </c>
      <c r="CM3" s="20" t="s">
        <v>273</v>
      </c>
      <c r="CN3" s="20" t="s">
        <v>274</v>
      </c>
      <c r="CO3" s="20" t="s">
        <v>275</v>
      </c>
      <c r="CP3" s="20" t="s">
        <v>276</v>
      </c>
      <c r="CQ3" s="20" t="s">
        <v>277</v>
      </c>
      <c r="CR3" s="20" t="s">
        <v>278</v>
      </c>
      <c r="CS3" s="20" t="s">
        <v>279</v>
      </c>
      <c r="CT3" s="21" t="s">
        <v>280</v>
      </c>
      <c r="CU3" s="19" t="s">
        <v>281</v>
      </c>
      <c r="CV3" s="20" t="s">
        <v>282</v>
      </c>
      <c r="CW3" s="20" t="s">
        <v>283</v>
      </c>
      <c r="CX3" s="20" t="s">
        <v>284</v>
      </c>
      <c r="CY3" s="20" t="s">
        <v>285</v>
      </c>
      <c r="CZ3" s="20" t="s">
        <v>286</v>
      </c>
      <c r="DA3" s="20" t="s">
        <v>287</v>
      </c>
      <c r="DB3" s="20" t="s">
        <v>288</v>
      </c>
      <c r="DC3" s="20" t="s">
        <v>289</v>
      </c>
      <c r="DD3" s="20" t="s">
        <v>290</v>
      </c>
      <c r="DE3" s="20" t="s">
        <v>291</v>
      </c>
      <c r="DF3" s="20" t="s">
        <v>292</v>
      </c>
      <c r="DG3" s="20" t="s">
        <v>293</v>
      </c>
      <c r="DH3" s="20" t="s">
        <v>294</v>
      </c>
      <c r="DI3" s="20" t="s">
        <v>295</v>
      </c>
      <c r="DJ3" s="20" t="s">
        <v>296</v>
      </c>
      <c r="DK3" s="20" t="s">
        <v>297</v>
      </c>
      <c r="DL3" s="20" t="s">
        <v>298</v>
      </c>
      <c r="DM3" s="20" t="s">
        <v>299</v>
      </c>
      <c r="DN3" s="20" t="s">
        <v>300</v>
      </c>
      <c r="DO3" s="20" t="s">
        <v>301</v>
      </c>
      <c r="DP3" s="21" t="s">
        <v>302</v>
      </c>
      <c r="DQ3" s="19" t="s">
        <v>303</v>
      </c>
      <c r="DR3" s="20" t="s">
        <v>304</v>
      </c>
      <c r="DS3" s="20" t="s">
        <v>305</v>
      </c>
      <c r="DT3" s="21" t="s">
        <v>306</v>
      </c>
      <c r="DU3" s="22" t="s">
        <v>307</v>
      </c>
      <c r="DV3" s="19" t="s">
        <v>308</v>
      </c>
      <c r="DW3" s="20" t="s">
        <v>309</v>
      </c>
      <c r="DX3" s="20" t="s">
        <v>310</v>
      </c>
      <c r="DY3" s="20" t="s">
        <v>311</v>
      </c>
      <c r="DZ3" s="20" t="s">
        <v>312</v>
      </c>
      <c r="EA3" s="20" t="s">
        <v>313</v>
      </c>
      <c r="EB3" s="20" t="s">
        <v>314</v>
      </c>
      <c r="EC3" s="20" t="s">
        <v>315</v>
      </c>
      <c r="ED3" s="20" t="s">
        <v>316</v>
      </c>
      <c r="EE3" s="20" t="s">
        <v>317</v>
      </c>
      <c r="EF3" s="20" t="s">
        <v>318</v>
      </c>
      <c r="EG3" s="20" t="s">
        <v>319</v>
      </c>
      <c r="EH3" s="20" t="s">
        <v>320</v>
      </c>
      <c r="EI3" s="20" t="s">
        <v>321</v>
      </c>
      <c r="EJ3" s="20" t="s">
        <v>322</v>
      </c>
      <c r="EK3" s="20" t="s">
        <v>323</v>
      </c>
      <c r="EL3" s="20" t="s">
        <v>324</v>
      </c>
      <c r="EM3" s="20" t="s">
        <v>325</v>
      </c>
      <c r="EN3" s="20" t="s">
        <v>326</v>
      </c>
      <c r="EO3" s="20" t="s">
        <v>327</v>
      </c>
      <c r="EP3" s="21" t="s">
        <v>328</v>
      </c>
      <c r="EQ3" s="19" t="s">
        <v>329</v>
      </c>
      <c r="ER3" s="20" t="s">
        <v>330</v>
      </c>
      <c r="ES3" s="20" t="s">
        <v>331</v>
      </c>
      <c r="ET3" s="20" t="s">
        <v>332</v>
      </c>
      <c r="EU3" s="20" t="s">
        <v>333</v>
      </c>
      <c r="EV3" s="20" t="s">
        <v>334</v>
      </c>
      <c r="EW3" s="20" t="s">
        <v>335</v>
      </c>
      <c r="EX3" s="20" t="s">
        <v>336</v>
      </c>
      <c r="EY3" s="20" t="s">
        <v>337</v>
      </c>
      <c r="EZ3" s="20" t="s">
        <v>338</v>
      </c>
      <c r="FA3" s="20" t="s">
        <v>339</v>
      </c>
      <c r="FB3" s="20" t="s">
        <v>340</v>
      </c>
      <c r="FC3" s="20" t="s">
        <v>341</v>
      </c>
      <c r="FD3" s="21" t="s">
        <v>342</v>
      </c>
      <c r="FE3" s="117"/>
      <c r="FF3" s="117"/>
    </row>
    <row r="4" spans="1:162" s="38" customFormat="1" ht="16.5">
      <c r="A4" s="39">
        <v>1</v>
      </c>
      <c r="B4" s="40" t="s">
        <v>3</v>
      </c>
      <c r="C4" s="66" t="s">
        <v>372</v>
      </c>
      <c r="D4" s="67" t="s">
        <v>372</v>
      </c>
      <c r="E4" s="67" t="s">
        <v>372</v>
      </c>
      <c r="F4" s="67"/>
      <c r="G4" s="67"/>
      <c r="H4" s="67" t="s">
        <v>372</v>
      </c>
      <c r="I4" s="67" t="s">
        <v>372</v>
      </c>
      <c r="J4" s="67" t="s">
        <v>372</v>
      </c>
      <c r="K4" s="67" t="s">
        <v>372</v>
      </c>
      <c r="L4" s="67" t="s">
        <v>372</v>
      </c>
      <c r="M4" s="67" t="s">
        <v>372</v>
      </c>
      <c r="N4" s="67"/>
      <c r="O4" s="67" t="s">
        <v>372</v>
      </c>
      <c r="P4" s="67" t="s">
        <v>372</v>
      </c>
      <c r="Q4" s="67" t="s">
        <v>372</v>
      </c>
      <c r="R4" s="67" t="s">
        <v>372</v>
      </c>
      <c r="S4" s="67" t="s">
        <v>372</v>
      </c>
      <c r="T4" s="67" t="s">
        <v>372</v>
      </c>
      <c r="U4" s="67" t="s">
        <v>372</v>
      </c>
      <c r="V4" s="67"/>
      <c r="W4" s="68">
        <v>0</v>
      </c>
      <c r="X4" s="41" t="s">
        <v>372</v>
      </c>
      <c r="Y4" s="26" t="s">
        <v>372</v>
      </c>
      <c r="Z4" s="26" t="s">
        <v>372</v>
      </c>
      <c r="AA4" s="26" t="s">
        <v>372</v>
      </c>
      <c r="AB4" s="26" t="s">
        <v>372</v>
      </c>
      <c r="AC4" s="67" t="s">
        <v>372</v>
      </c>
      <c r="AD4" s="26" t="s">
        <v>372</v>
      </c>
      <c r="AE4" s="26" t="s">
        <v>372</v>
      </c>
      <c r="AF4" s="26" t="s">
        <v>372</v>
      </c>
      <c r="AG4" s="26" t="s">
        <v>372</v>
      </c>
      <c r="AH4" s="26" t="s">
        <v>377</v>
      </c>
      <c r="AI4" s="26" t="s">
        <v>372</v>
      </c>
      <c r="AJ4" s="42" t="s">
        <v>372</v>
      </c>
      <c r="AK4" s="41"/>
      <c r="AL4" s="26" t="s">
        <v>372</v>
      </c>
      <c r="AM4" s="26"/>
      <c r="AN4" s="26" t="s">
        <v>372</v>
      </c>
      <c r="AO4" s="26"/>
      <c r="AP4" s="26" t="s">
        <v>372</v>
      </c>
      <c r="AQ4" s="26"/>
      <c r="AR4" s="26" t="s">
        <v>372</v>
      </c>
      <c r="AS4" s="26" t="s">
        <v>372</v>
      </c>
      <c r="AT4" s="26"/>
      <c r="AU4" s="26"/>
      <c r="AV4" s="26" t="s">
        <v>372</v>
      </c>
      <c r="AW4" s="26"/>
      <c r="AX4" s="26"/>
      <c r="AY4" s="26" t="s">
        <v>372</v>
      </c>
      <c r="AZ4" s="42" t="s">
        <v>372</v>
      </c>
      <c r="BA4" s="41"/>
      <c r="BB4" s="26"/>
      <c r="BC4" s="26"/>
      <c r="BD4" s="26"/>
      <c r="BE4" s="26"/>
      <c r="BF4" s="26"/>
      <c r="BG4" s="42"/>
      <c r="BH4" s="41"/>
      <c r="BI4" s="26" t="s">
        <v>373</v>
      </c>
      <c r="BJ4" s="26" t="s">
        <v>377</v>
      </c>
      <c r="BK4" s="26" t="s">
        <v>371</v>
      </c>
      <c r="BL4" s="42" t="s">
        <v>372</v>
      </c>
      <c r="BM4" s="41"/>
      <c r="BN4" s="26"/>
      <c r="BO4" s="26" t="s">
        <v>372</v>
      </c>
      <c r="BP4" s="26" t="s">
        <v>372</v>
      </c>
      <c r="BQ4" s="26" t="s">
        <v>372</v>
      </c>
      <c r="BR4" s="26" t="s">
        <v>372</v>
      </c>
      <c r="BS4" s="26"/>
      <c r="BT4" s="26"/>
      <c r="BU4" s="26" t="s">
        <v>372</v>
      </c>
      <c r="BV4" s="26" t="s">
        <v>372</v>
      </c>
      <c r="BW4" s="26"/>
      <c r="BX4" s="42"/>
      <c r="BY4" s="41" t="s">
        <v>372</v>
      </c>
      <c r="BZ4" s="26" t="s">
        <v>388</v>
      </c>
      <c r="CA4" s="26" t="s">
        <v>376</v>
      </c>
      <c r="CB4" s="26" t="s">
        <v>372</v>
      </c>
      <c r="CC4" s="26"/>
      <c r="CD4" s="26" t="s">
        <v>372</v>
      </c>
      <c r="CE4" s="26" t="s">
        <v>377</v>
      </c>
      <c r="CF4" s="26" t="s">
        <v>372</v>
      </c>
      <c r="CG4" s="26" t="s">
        <v>372</v>
      </c>
      <c r="CH4" s="26" t="s">
        <v>377</v>
      </c>
      <c r="CI4" s="26"/>
      <c r="CJ4" s="26" t="s">
        <v>372</v>
      </c>
      <c r="CK4" s="26" t="s">
        <v>372</v>
      </c>
      <c r="CL4" s="26" t="s">
        <v>388</v>
      </c>
      <c r="CM4" s="26"/>
      <c r="CN4" s="26" t="s">
        <v>388</v>
      </c>
      <c r="CO4" s="26" t="s">
        <v>377</v>
      </c>
      <c r="CP4" s="26" t="s">
        <v>372</v>
      </c>
      <c r="CQ4" s="26" t="s">
        <v>372</v>
      </c>
      <c r="CR4" s="26" t="s">
        <v>373</v>
      </c>
      <c r="CS4" s="26" t="s">
        <v>372</v>
      </c>
      <c r="CT4" s="68" t="s">
        <v>377</v>
      </c>
      <c r="CU4" s="41">
        <v>2</v>
      </c>
      <c r="CV4" s="26" t="s">
        <v>377</v>
      </c>
      <c r="CW4" s="26" t="s">
        <v>372</v>
      </c>
      <c r="CX4" s="69" t="s">
        <v>372</v>
      </c>
      <c r="CY4" s="26" t="s">
        <v>372</v>
      </c>
      <c r="CZ4" s="26"/>
      <c r="DA4" s="26" t="s">
        <v>372</v>
      </c>
      <c r="DB4" s="67"/>
      <c r="DC4" s="26"/>
      <c r="DD4" s="26" t="s">
        <v>372</v>
      </c>
      <c r="DE4" s="26" t="s">
        <v>376</v>
      </c>
      <c r="DF4" s="26" t="s">
        <v>372</v>
      </c>
      <c r="DG4" s="26"/>
      <c r="DH4" s="70" t="s">
        <v>372</v>
      </c>
      <c r="DI4" s="71"/>
      <c r="DJ4" s="71"/>
      <c r="DK4" s="26"/>
      <c r="DL4" s="26" t="s">
        <v>372</v>
      </c>
      <c r="DM4" s="71"/>
      <c r="DN4" s="26">
        <v>0</v>
      </c>
      <c r="DO4" s="71">
        <v>0</v>
      </c>
      <c r="DP4" s="42"/>
      <c r="DQ4" s="41"/>
      <c r="DR4" s="26"/>
      <c r="DS4" s="26"/>
      <c r="DT4" s="42"/>
      <c r="DU4" s="72"/>
      <c r="DV4" s="41" t="s">
        <v>372</v>
      </c>
      <c r="DW4" s="26"/>
      <c r="DX4" s="26" t="s">
        <v>372</v>
      </c>
      <c r="DY4" s="26" t="s">
        <v>372</v>
      </c>
      <c r="DZ4" s="26" t="s">
        <v>372</v>
      </c>
      <c r="EA4" s="26" t="s">
        <v>372</v>
      </c>
      <c r="EB4" s="26" t="s">
        <v>372</v>
      </c>
      <c r="EC4" s="26" t="s">
        <v>372</v>
      </c>
      <c r="ED4" s="26" t="s">
        <v>372</v>
      </c>
      <c r="EE4" s="26" t="s">
        <v>372</v>
      </c>
      <c r="EF4" s="26" t="s">
        <v>372</v>
      </c>
      <c r="EG4" s="26"/>
      <c r="EH4" s="26" t="s">
        <v>372</v>
      </c>
      <c r="EI4" s="26" t="s">
        <v>372</v>
      </c>
      <c r="EJ4" s="26" t="s">
        <v>372</v>
      </c>
      <c r="EK4" s="26" t="s">
        <v>372</v>
      </c>
      <c r="EL4" s="26" t="s">
        <v>372</v>
      </c>
      <c r="EM4" s="26" t="s">
        <v>372</v>
      </c>
      <c r="EN4" s="26" t="s">
        <v>372</v>
      </c>
      <c r="EO4" s="26" t="s">
        <v>376</v>
      </c>
      <c r="EP4" s="42" t="s">
        <v>372</v>
      </c>
      <c r="EQ4" s="41" t="s">
        <v>372</v>
      </c>
      <c r="ER4" s="26" t="s">
        <v>377</v>
      </c>
      <c r="ES4" s="26" t="s">
        <v>376</v>
      </c>
      <c r="ET4" s="26" t="s">
        <v>377</v>
      </c>
      <c r="EU4" s="26" t="s">
        <v>377</v>
      </c>
      <c r="EV4" s="26" t="s">
        <v>372</v>
      </c>
      <c r="EW4" s="26" t="s">
        <v>372</v>
      </c>
      <c r="EX4" s="26" t="s">
        <v>377</v>
      </c>
      <c r="EY4" s="26" t="s">
        <v>377</v>
      </c>
      <c r="EZ4" s="26"/>
      <c r="FA4" s="73" t="s">
        <v>372</v>
      </c>
      <c r="FB4" s="26" t="s">
        <v>373</v>
      </c>
      <c r="FC4" s="26" t="s">
        <v>377</v>
      </c>
      <c r="FD4" s="42" t="s">
        <v>372</v>
      </c>
      <c r="FE4" s="74" t="s">
        <v>372</v>
      </c>
      <c r="FF4" s="72" t="s">
        <v>372</v>
      </c>
    </row>
    <row r="5" spans="1:162" s="38" customFormat="1" ht="16.5">
      <c r="A5" s="37">
        <v>2</v>
      </c>
      <c r="B5" s="40" t="s">
        <v>4</v>
      </c>
      <c r="C5" s="66" t="s">
        <v>372</v>
      </c>
      <c r="D5" s="67" t="s">
        <v>372</v>
      </c>
      <c r="E5" s="67" t="s">
        <v>372</v>
      </c>
      <c r="F5" s="67"/>
      <c r="G5" s="67" t="s">
        <v>372</v>
      </c>
      <c r="H5" s="67" t="s">
        <v>372</v>
      </c>
      <c r="I5" s="67" t="s">
        <v>372</v>
      </c>
      <c r="J5" s="67" t="s">
        <v>372</v>
      </c>
      <c r="K5" s="67" t="s">
        <v>372</v>
      </c>
      <c r="L5" s="67" t="s">
        <v>372</v>
      </c>
      <c r="M5" s="67" t="s">
        <v>372</v>
      </c>
      <c r="N5" s="67"/>
      <c r="O5" s="67" t="s">
        <v>372</v>
      </c>
      <c r="P5" s="67" t="s">
        <v>372</v>
      </c>
      <c r="Q5" s="67" t="s">
        <v>372</v>
      </c>
      <c r="R5" s="67" t="s">
        <v>372</v>
      </c>
      <c r="S5" s="67" t="s">
        <v>372</v>
      </c>
      <c r="T5" s="67" t="s">
        <v>372</v>
      </c>
      <c r="U5" s="67" t="s">
        <v>372</v>
      </c>
      <c r="V5" s="67"/>
      <c r="W5" s="68" t="s">
        <v>372</v>
      </c>
      <c r="X5" s="41" t="s">
        <v>372</v>
      </c>
      <c r="Y5" s="26" t="s">
        <v>372</v>
      </c>
      <c r="Z5" s="26" t="s">
        <v>377</v>
      </c>
      <c r="AA5" s="26" t="s">
        <v>372</v>
      </c>
      <c r="AB5" s="26" t="s">
        <v>372</v>
      </c>
      <c r="AC5" s="67"/>
      <c r="AD5" s="26" t="s">
        <v>372</v>
      </c>
      <c r="AE5" s="26" t="s">
        <v>372</v>
      </c>
      <c r="AF5" s="26" t="s">
        <v>372</v>
      </c>
      <c r="AG5" s="26" t="s">
        <v>372</v>
      </c>
      <c r="AH5" s="26" t="s">
        <v>377</v>
      </c>
      <c r="AI5" s="26" t="s">
        <v>372</v>
      </c>
      <c r="AJ5" s="42" t="s">
        <v>377</v>
      </c>
      <c r="AK5" s="41"/>
      <c r="AL5" s="26" t="s">
        <v>372</v>
      </c>
      <c r="AM5" s="26" t="s">
        <v>372</v>
      </c>
      <c r="AN5" s="26" t="s">
        <v>372</v>
      </c>
      <c r="AO5" s="26" t="s">
        <v>372</v>
      </c>
      <c r="AP5" s="26" t="s">
        <v>372</v>
      </c>
      <c r="AQ5" s="26" t="s">
        <v>373</v>
      </c>
      <c r="AR5" s="26" t="s">
        <v>372</v>
      </c>
      <c r="AS5" s="26" t="s">
        <v>372</v>
      </c>
      <c r="AT5" s="26" t="s">
        <v>372</v>
      </c>
      <c r="AU5" s="26" t="s">
        <v>372</v>
      </c>
      <c r="AV5" s="26" t="s">
        <v>372</v>
      </c>
      <c r="AW5" s="26" t="s">
        <v>373</v>
      </c>
      <c r="AX5" s="26" t="s">
        <v>372</v>
      </c>
      <c r="AY5" s="26" t="s">
        <v>372</v>
      </c>
      <c r="AZ5" s="42" t="s">
        <v>372</v>
      </c>
      <c r="BA5" s="41" t="s">
        <v>372</v>
      </c>
      <c r="BB5" s="26" t="s">
        <v>372</v>
      </c>
      <c r="BC5" s="26" t="s">
        <v>372</v>
      </c>
      <c r="BD5" s="26" t="s">
        <v>372</v>
      </c>
      <c r="BE5" s="26" t="s">
        <v>372</v>
      </c>
      <c r="BF5" s="26" t="s">
        <v>372</v>
      </c>
      <c r="BG5" s="42" t="s">
        <v>372</v>
      </c>
      <c r="BH5" s="41" t="s">
        <v>372</v>
      </c>
      <c r="BI5" s="26" t="s">
        <v>372</v>
      </c>
      <c r="BJ5" s="26" t="s">
        <v>377</v>
      </c>
      <c r="BK5" s="26"/>
      <c r="BL5" s="42" t="s">
        <v>372</v>
      </c>
      <c r="BM5" s="41" t="s">
        <v>372</v>
      </c>
      <c r="BN5" s="26" t="s">
        <v>372</v>
      </c>
      <c r="BO5" s="26"/>
      <c r="BP5" s="26" t="s">
        <v>372</v>
      </c>
      <c r="BQ5" s="26" t="s">
        <v>372</v>
      </c>
      <c r="BR5" s="26" t="s">
        <v>372</v>
      </c>
      <c r="BS5" s="26" t="s">
        <v>372</v>
      </c>
      <c r="BT5" s="26" t="s">
        <v>372</v>
      </c>
      <c r="BU5" s="26" t="s">
        <v>372</v>
      </c>
      <c r="BV5" s="26" t="s">
        <v>372</v>
      </c>
      <c r="BW5" s="26" t="s">
        <v>374</v>
      </c>
      <c r="BX5" s="42" t="s">
        <v>374</v>
      </c>
      <c r="BY5" s="41" t="s">
        <v>372</v>
      </c>
      <c r="BZ5" s="26" t="s">
        <v>388</v>
      </c>
      <c r="CA5" s="26" t="s">
        <v>376</v>
      </c>
      <c r="CB5" s="26" t="s">
        <v>372</v>
      </c>
      <c r="CC5" s="26" t="s">
        <v>372</v>
      </c>
      <c r="CD5" s="26" t="s">
        <v>372</v>
      </c>
      <c r="CE5" s="26" t="s">
        <v>377</v>
      </c>
      <c r="CF5" s="26" t="s">
        <v>372</v>
      </c>
      <c r="CG5" s="26" t="s">
        <v>372</v>
      </c>
      <c r="CH5" s="26" t="s">
        <v>377</v>
      </c>
      <c r="CI5" s="26" t="s">
        <v>372</v>
      </c>
      <c r="CJ5" s="26" t="s">
        <v>372</v>
      </c>
      <c r="CK5" s="26" t="s">
        <v>372</v>
      </c>
      <c r="CL5" s="26" t="s">
        <v>388</v>
      </c>
      <c r="CM5" s="26" t="s">
        <v>380</v>
      </c>
      <c r="CN5" s="26" t="s">
        <v>388</v>
      </c>
      <c r="CO5" s="26" t="s">
        <v>377</v>
      </c>
      <c r="CP5" s="26" t="s">
        <v>372</v>
      </c>
      <c r="CQ5" s="26" t="s">
        <v>372</v>
      </c>
      <c r="CR5" s="26" t="s">
        <v>372</v>
      </c>
      <c r="CS5" s="26" t="s">
        <v>372</v>
      </c>
      <c r="CT5" s="68" t="s">
        <v>377</v>
      </c>
      <c r="CU5" s="41" t="s">
        <v>372</v>
      </c>
      <c r="CV5" s="26" t="s">
        <v>377</v>
      </c>
      <c r="CW5" s="26" t="s">
        <v>372</v>
      </c>
      <c r="CX5" s="69" t="s">
        <v>372</v>
      </c>
      <c r="CY5" s="26" t="s">
        <v>372</v>
      </c>
      <c r="CZ5" s="26" t="s">
        <v>372</v>
      </c>
      <c r="DA5" s="26" t="s">
        <v>372</v>
      </c>
      <c r="DB5" s="67" t="s">
        <v>372</v>
      </c>
      <c r="DC5" s="26" t="s">
        <v>372</v>
      </c>
      <c r="DD5" s="26" t="s">
        <v>372</v>
      </c>
      <c r="DE5" s="26" t="s">
        <v>376</v>
      </c>
      <c r="DF5" s="26" t="s">
        <v>372</v>
      </c>
      <c r="DG5" s="26"/>
      <c r="DH5" s="70" t="s">
        <v>372</v>
      </c>
      <c r="DI5" s="71" t="s">
        <v>372</v>
      </c>
      <c r="DJ5" s="71" t="s">
        <v>372</v>
      </c>
      <c r="DK5" s="26" t="s">
        <v>372</v>
      </c>
      <c r="DL5" s="26" t="s">
        <v>372</v>
      </c>
      <c r="DM5" s="71"/>
      <c r="DN5" s="26" t="s">
        <v>372</v>
      </c>
      <c r="DO5" s="71" t="s">
        <v>372</v>
      </c>
      <c r="DP5" s="42" t="s">
        <v>377</v>
      </c>
      <c r="DQ5" s="41" t="s">
        <v>372</v>
      </c>
      <c r="DR5" s="26"/>
      <c r="DS5" s="26" t="s">
        <v>372</v>
      </c>
      <c r="DT5" s="42" t="s">
        <v>372</v>
      </c>
      <c r="DU5" s="72" t="s">
        <v>372</v>
      </c>
      <c r="DV5" s="41" t="s">
        <v>372</v>
      </c>
      <c r="DW5" s="26"/>
      <c r="DX5" s="26" t="s">
        <v>372</v>
      </c>
      <c r="DY5" s="26" t="s">
        <v>372</v>
      </c>
      <c r="DZ5" s="26" t="s">
        <v>372</v>
      </c>
      <c r="EA5" s="26" t="s">
        <v>372</v>
      </c>
      <c r="EB5" s="26" t="s">
        <v>372</v>
      </c>
      <c r="EC5" s="26" t="s">
        <v>372</v>
      </c>
      <c r="ED5" s="26" t="s">
        <v>372</v>
      </c>
      <c r="EE5" s="26" t="s">
        <v>372</v>
      </c>
      <c r="EF5" s="26" t="s">
        <v>372</v>
      </c>
      <c r="EG5" s="26"/>
      <c r="EH5" s="26" t="s">
        <v>372</v>
      </c>
      <c r="EI5" s="26" t="s">
        <v>372</v>
      </c>
      <c r="EJ5" s="26" t="s">
        <v>372</v>
      </c>
      <c r="EK5" s="26" t="s">
        <v>372</v>
      </c>
      <c r="EL5" s="26" t="s">
        <v>372</v>
      </c>
      <c r="EM5" s="26" t="s">
        <v>372</v>
      </c>
      <c r="EN5" s="26" t="s">
        <v>372</v>
      </c>
      <c r="EO5" s="26" t="s">
        <v>372</v>
      </c>
      <c r="EP5" s="42" t="s">
        <v>372</v>
      </c>
      <c r="EQ5" s="75" t="s">
        <v>372</v>
      </c>
      <c r="ER5" s="26" t="s">
        <v>377</v>
      </c>
      <c r="ES5" s="26" t="s">
        <v>372</v>
      </c>
      <c r="ET5" s="26" t="s">
        <v>377</v>
      </c>
      <c r="EU5" s="26" t="s">
        <v>377</v>
      </c>
      <c r="EV5" s="26" t="s">
        <v>372</v>
      </c>
      <c r="EW5" s="26" t="s">
        <v>372</v>
      </c>
      <c r="EX5" s="26" t="s">
        <v>377</v>
      </c>
      <c r="EY5" s="26" t="s">
        <v>377</v>
      </c>
      <c r="EZ5" s="26" t="s">
        <v>372</v>
      </c>
      <c r="FA5" s="73" t="s">
        <v>372</v>
      </c>
      <c r="FB5" s="26" t="s">
        <v>372</v>
      </c>
      <c r="FC5" s="26" t="s">
        <v>377</v>
      </c>
      <c r="FD5" s="42" t="s">
        <v>372</v>
      </c>
      <c r="FE5" s="74" t="s">
        <v>372</v>
      </c>
      <c r="FF5" s="72" t="s">
        <v>372</v>
      </c>
    </row>
    <row r="6" spans="1:162" s="38" customFormat="1" ht="16.5">
      <c r="A6" s="39">
        <v>3</v>
      </c>
      <c r="B6" s="40" t="s">
        <v>5</v>
      </c>
      <c r="C6" s="66" t="s">
        <v>372</v>
      </c>
      <c r="D6" s="67" t="s">
        <v>372</v>
      </c>
      <c r="E6" s="67" t="s">
        <v>372</v>
      </c>
      <c r="F6" s="67"/>
      <c r="G6" s="67" t="s">
        <v>372</v>
      </c>
      <c r="H6" s="67" t="s">
        <v>372</v>
      </c>
      <c r="I6" s="67" t="s">
        <v>372</v>
      </c>
      <c r="J6" s="67" t="s">
        <v>372</v>
      </c>
      <c r="K6" s="67"/>
      <c r="L6" s="67" t="s">
        <v>372</v>
      </c>
      <c r="M6" s="67" t="s">
        <v>372</v>
      </c>
      <c r="N6" s="67"/>
      <c r="O6" s="67" t="s">
        <v>372</v>
      </c>
      <c r="P6" s="67" t="s">
        <v>372</v>
      </c>
      <c r="Q6" s="67" t="s">
        <v>372</v>
      </c>
      <c r="R6" s="67" t="s">
        <v>372</v>
      </c>
      <c r="S6" s="67" t="s">
        <v>372</v>
      </c>
      <c r="T6" s="67" t="s">
        <v>372</v>
      </c>
      <c r="U6" s="67" t="s">
        <v>372</v>
      </c>
      <c r="V6" s="67"/>
      <c r="W6" s="68" t="s">
        <v>372</v>
      </c>
      <c r="X6" s="41" t="s">
        <v>372</v>
      </c>
      <c r="Y6" s="26" t="s">
        <v>372</v>
      </c>
      <c r="Z6" s="26" t="s">
        <v>372</v>
      </c>
      <c r="AA6" s="26" t="s">
        <v>373</v>
      </c>
      <c r="AB6" s="26" t="s">
        <v>372</v>
      </c>
      <c r="AC6" s="67"/>
      <c r="AD6" s="26" t="s">
        <v>372</v>
      </c>
      <c r="AE6" s="26" t="s">
        <v>372</v>
      </c>
      <c r="AF6" s="26"/>
      <c r="AG6" s="26" t="s">
        <v>377</v>
      </c>
      <c r="AH6" s="26" t="s">
        <v>377</v>
      </c>
      <c r="AI6" s="26" t="s">
        <v>372</v>
      </c>
      <c r="AJ6" s="42" t="s">
        <v>372</v>
      </c>
      <c r="AK6" s="41" t="s">
        <v>372</v>
      </c>
      <c r="AL6" s="26" t="s">
        <v>372</v>
      </c>
      <c r="AM6" s="26" t="s">
        <v>372</v>
      </c>
      <c r="AN6" s="26" t="s">
        <v>372</v>
      </c>
      <c r="AO6" s="26" t="s">
        <v>372</v>
      </c>
      <c r="AP6" s="26" t="s">
        <v>372</v>
      </c>
      <c r="AQ6" s="26" t="s">
        <v>372</v>
      </c>
      <c r="AR6" s="26" t="s">
        <v>372</v>
      </c>
      <c r="AS6" s="26"/>
      <c r="AT6" s="26" t="s">
        <v>372</v>
      </c>
      <c r="AU6" s="26" t="s">
        <v>372</v>
      </c>
      <c r="AV6" s="26" t="s">
        <v>372</v>
      </c>
      <c r="AW6" s="26" t="s">
        <v>373</v>
      </c>
      <c r="AX6" s="26" t="s">
        <v>372</v>
      </c>
      <c r="AY6" s="26" t="s">
        <v>372</v>
      </c>
      <c r="AZ6" s="42" t="s">
        <v>372</v>
      </c>
      <c r="BA6" s="41"/>
      <c r="BB6" s="26"/>
      <c r="BC6" s="26"/>
      <c r="BD6" s="26"/>
      <c r="BE6" s="26"/>
      <c r="BF6" s="26"/>
      <c r="BG6" s="42"/>
      <c r="BH6" s="41" t="s">
        <v>377</v>
      </c>
      <c r="BI6" s="26" t="s">
        <v>372</v>
      </c>
      <c r="BJ6" s="26" t="s">
        <v>377</v>
      </c>
      <c r="BK6" s="26"/>
      <c r="BL6" s="42" t="s">
        <v>372</v>
      </c>
      <c r="BM6" s="41"/>
      <c r="BN6" s="26" t="s">
        <v>372</v>
      </c>
      <c r="BO6" s="26" t="s">
        <v>372</v>
      </c>
      <c r="BP6" s="26" t="s">
        <v>372</v>
      </c>
      <c r="BQ6" s="26" t="s">
        <v>372</v>
      </c>
      <c r="BR6" s="26" t="s">
        <v>372</v>
      </c>
      <c r="BS6" s="26"/>
      <c r="BT6" s="26" t="s">
        <v>372</v>
      </c>
      <c r="BU6" s="26" t="s">
        <v>372</v>
      </c>
      <c r="BV6" s="26" t="s">
        <v>372</v>
      </c>
      <c r="BW6" s="26"/>
      <c r="BX6" s="42"/>
      <c r="BY6" s="41" t="s">
        <v>372</v>
      </c>
      <c r="BZ6" s="26" t="s">
        <v>388</v>
      </c>
      <c r="CA6" s="26" t="s">
        <v>376</v>
      </c>
      <c r="CB6" s="26" t="s">
        <v>372</v>
      </c>
      <c r="CC6" s="26"/>
      <c r="CD6" s="26" t="s">
        <v>372</v>
      </c>
      <c r="CE6" s="26" t="s">
        <v>380</v>
      </c>
      <c r="CF6" s="26" t="s">
        <v>372</v>
      </c>
      <c r="CG6" s="26" t="s">
        <v>372</v>
      </c>
      <c r="CH6" s="26" t="s">
        <v>377</v>
      </c>
      <c r="CI6" s="26"/>
      <c r="CJ6" s="26" t="s">
        <v>372</v>
      </c>
      <c r="CK6" s="26" t="s">
        <v>372</v>
      </c>
      <c r="CL6" s="26" t="s">
        <v>388</v>
      </c>
      <c r="CM6" s="26"/>
      <c r="CN6" s="26" t="s">
        <v>388</v>
      </c>
      <c r="CO6" s="26" t="s">
        <v>377</v>
      </c>
      <c r="CP6" s="26" t="s">
        <v>372</v>
      </c>
      <c r="CQ6" s="26" t="s">
        <v>372</v>
      </c>
      <c r="CR6" s="26" t="s">
        <v>372</v>
      </c>
      <c r="CS6" s="26" t="s">
        <v>372</v>
      </c>
      <c r="CT6" s="68" t="s">
        <v>377</v>
      </c>
      <c r="CU6" s="41" t="s">
        <v>372</v>
      </c>
      <c r="CV6" s="26" t="s">
        <v>377</v>
      </c>
      <c r="CW6" s="26" t="s">
        <v>377</v>
      </c>
      <c r="CX6" s="69" t="s">
        <v>372</v>
      </c>
      <c r="CY6" s="26" t="s">
        <v>372</v>
      </c>
      <c r="CZ6" s="26" t="s">
        <v>372</v>
      </c>
      <c r="DA6" s="26" t="s">
        <v>372</v>
      </c>
      <c r="DB6" s="67" t="s">
        <v>372</v>
      </c>
      <c r="DC6" s="26"/>
      <c r="DD6" s="26" t="s">
        <v>372</v>
      </c>
      <c r="DE6" s="26" t="s">
        <v>376</v>
      </c>
      <c r="DF6" s="26" t="s">
        <v>372</v>
      </c>
      <c r="DG6" s="26"/>
      <c r="DH6" s="70" t="s">
        <v>372</v>
      </c>
      <c r="DI6" s="71" t="s">
        <v>372</v>
      </c>
      <c r="DJ6" s="71"/>
      <c r="DK6" s="26" t="s">
        <v>372</v>
      </c>
      <c r="DL6" s="26"/>
      <c r="DM6" s="71" t="s">
        <v>372</v>
      </c>
      <c r="DN6" s="26">
        <v>0</v>
      </c>
      <c r="DO6" s="71" t="s">
        <v>372</v>
      </c>
      <c r="DP6" s="42" t="s">
        <v>383</v>
      </c>
      <c r="DQ6" s="41" t="s">
        <v>372</v>
      </c>
      <c r="DR6" s="26" t="s">
        <v>372</v>
      </c>
      <c r="DS6" s="26" t="s">
        <v>372</v>
      </c>
      <c r="DT6" s="42" t="s">
        <v>372</v>
      </c>
      <c r="DU6" s="72"/>
      <c r="DV6" s="41" t="s">
        <v>372</v>
      </c>
      <c r="DW6" s="26"/>
      <c r="DX6" s="26" t="s">
        <v>372</v>
      </c>
      <c r="DY6" s="26" t="s">
        <v>372</v>
      </c>
      <c r="DZ6" s="26" t="s">
        <v>372</v>
      </c>
      <c r="EA6" s="26" t="s">
        <v>372</v>
      </c>
      <c r="EB6" s="26" t="s">
        <v>372</v>
      </c>
      <c r="EC6" s="26" t="s">
        <v>372</v>
      </c>
      <c r="ED6" s="26"/>
      <c r="EE6" s="26" t="s">
        <v>372</v>
      </c>
      <c r="EF6" s="26" t="s">
        <v>372</v>
      </c>
      <c r="EG6" s="26"/>
      <c r="EH6" s="26" t="s">
        <v>372</v>
      </c>
      <c r="EI6" s="26" t="s">
        <v>372</v>
      </c>
      <c r="EJ6" s="26"/>
      <c r="EK6" s="26" t="s">
        <v>372</v>
      </c>
      <c r="EL6" s="26" t="s">
        <v>372</v>
      </c>
      <c r="EM6" s="26" t="s">
        <v>372</v>
      </c>
      <c r="EN6" s="26" t="s">
        <v>372</v>
      </c>
      <c r="EO6" s="26" t="s">
        <v>372</v>
      </c>
      <c r="EP6" s="42" t="s">
        <v>372</v>
      </c>
      <c r="EQ6" s="75" t="s">
        <v>372</v>
      </c>
      <c r="ER6" s="26" t="s">
        <v>377</v>
      </c>
      <c r="ES6" s="26" t="s">
        <v>376</v>
      </c>
      <c r="ET6" s="26" t="s">
        <v>376</v>
      </c>
      <c r="EU6" s="26" t="s">
        <v>377</v>
      </c>
      <c r="EV6" s="26" t="s">
        <v>372</v>
      </c>
      <c r="EW6" s="26" t="s">
        <v>372</v>
      </c>
      <c r="EX6" s="26" t="s">
        <v>377</v>
      </c>
      <c r="EY6" s="26" t="s">
        <v>377</v>
      </c>
      <c r="EZ6" s="26"/>
      <c r="FA6" s="73" t="s">
        <v>372</v>
      </c>
      <c r="FB6" s="26" t="s">
        <v>372</v>
      </c>
      <c r="FC6" s="26" t="s">
        <v>377</v>
      </c>
      <c r="FD6" s="42" t="s">
        <v>372</v>
      </c>
      <c r="FE6" s="74" t="s">
        <v>372</v>
      </c>
      <c r="FF6" s="72" t="s">
        <v>372</v>
      </c>
    </row>
    <row r="7" spans="1:162" s="38" customFormat="1" ht="16.5">
      <c r="A7" s="37">
        <v>4</v>
      </c>
      <c r="B7" s="40" t="s">
        <v>6</v>
      </c>
      <c r="C7" s="66" t="s">
        <v>373</v>
      </c>
      <c r="D7" s="67" t="s">
        <v>372</v>
      </c>
      <c r="E7" s="67" t="s">
        <v>371</v>
      </c>
      <c r="F7" s="67" t="s">
        <v>373</v>
      </c>
      <c r="G7" s="67" t="s">
        <v>372</v>
      </c>
      <c r="H7" s="67" t="s">
        <v>372</v>
      </c>
      <c r="I7" s="67" t="s">
        <v>371</v>
      </c>
      <c r="J7" s="67" t="s">
        <v>371</v>
      </c>
      <c r="K7" s="67" t="s">
        <v>373</v>
      </c>
      <c r="L7" s="67" t="s">
        <v>373</v>
      </c>
      <c r="M7" s="67" t="s">
        <v>373</v>
      </c>
      <c r="N7" s="67" t="s">
        <v>373</v>
      </c>
      <c r="O7" s="67" t="s">
        <v>373</v>
      </c>
      <c r="P7" s="67" t="s">
        <v>373</v>
      </c>
      <c r="Q7" s="67" t="s">
        <v>373</v>
      </c>
      <c r="R7" s="67" t="s">
        <v>372</v>
      </c>
      <c r="S7" s="67" t="s">
        <v>372</v>
      </c>
      <c r="T7" s="67" t="s">
        <v>372</v>
      </c>
      <c r="U7" s="67" t="s">
        <v>373</v>
      </c>
      <c r="V7" s="67" t="s">
        <v>372</v>
      </c>
      <c r="W7" s="68" t="s">
        <v>372</v>
      </c>
      <c r="X7" s="41" t="s">
        <v>372</v>
      </c>
      <c r="Y7" s="26"/>
      <c r="Z7" s="26" t="s">
        <v>373</v>
      </c>
      <c r="AA7" s="26" t="s">
        <v>372</v>
      </c>
      <c r="AB7" s="26" t="s">
        <v>373</v>
      </c>
      <c r="AC7" s="67" t="s">
        <v>372</v>
      </c>
      <c r="AD7" s="26" t="s">
        <v>372</v>
      </c>
      <c r="AE7" s="26" t="s">
        <v>373</v>
      </c>
      <c r="AF7" s="26" t="s">
        <v>373</v>
      </c>
      <c r="AG7" s="26" t="s">
        <v>371</v>
      </c>
      <c r="AH7" s="26" t="s">
        <v>371</v>
      </c>
      <c r="AI7" s="26" t="s">
        <v>373</v>
      </c>
      <c r="AJ7" s="42" t="s">
        <v>379</v>
      </c>
      <c r="AK7" s="41" t="s">
        <v>372</v>
      </c>
      <c r="AL7" s="26" t="s">
        <v>373</v>
      </c>
      <c r="AM7" s="26" t="s">
        <v>373</v>
      </c>
      <c r="AN7" s="26" t="s">
        <v>372</v>
      </c>
      <c r="AO7" s="26" t="s">
        <v>372</v>
      </c>
      <c r="AP7" s="26" t="s">
        <v>373</v>
      </c>
      <c r="AQ7" s="26" t="s">
        <v>373</v>
      </c>
      <c r="AR7" s="26" t="s">
        <v>373</v>
      </c>
      <c r="AS7" s="26" t="s">
        <v>373</v>
      </c>
      <c r="AT7" s="26" t="s">
        <v>373</v>
      </c>
      <c r="AU7" s="26" t="s">
        <v>373</v>
      </c>
      <c r="AV7" s="26" t="s">
        <v>381</v>
      </c>
      <c r="AW7" s="26" t="s">
        <v>372</v>
      </c>
      <c r="AX7" s="26" t="s">
        <v>373</v>
      </c>
      <c r="AY7" s="26" t="s">
        <v>381</v>
      </c>
      <c r="AZ7" s="42" t="s">
        <v>373</v>
      </c>
      <c r="BA7" s="41" t="s">
        <v>374</v>
      </c>
      <c r="BB7" s="26" t="s">
        <v>374</v>
      </c>
      <c r="BC7" s="26" t="s">
        <v>374</v>
      </c>
      <c r="BD7" s="26" t="s">
        <v>374</v>
      </c>
      <c r="BE7" s="26" t="s">
        <v>374</v>
      </c>
      <c r="BF7" s="26" t="s">
        <v>374</v>
      </c>
      <c r="BG7" s="42" t="s">
        <v>374</v>
      </c>
      <c r="BH7" s="41" t="s">
        <v>373</v>
      </c>
      <c r="BI7" s="26" t="s">
        <v>372</v>
      </c>
      <c r="BJ7" s="26" t="s">
        <v>371</v>
      </c>
      <c r="BK7" s="26" t="s">
        <v>373</v>
      </c>
      <c r="BL7" s="42" t="s">
        <v>373</v>
      </c>
      <c r="BM7" s="41" t="s">
        <v>372</v>
      </c>
      <c r="BN7" s="26" t="s">
        <v>373</v>
      </c>
      <c r="BO7" s="26" t="s">
        <v>373</v>
      </c>
      <c r="BP7" s="26" t="s">
        <v>373</v>
      </c>
      <c r="BQ7" s="26" t="s">
        <v>373</v>
      </c>
      <c r="BR7" s="26" t="s">
        <v>372</v>
      </c>
      <c r="BS7" s="26" t="s">
        <v>371</v>
      </c>
      <c r="BT7" s="26"/>
      <c r="BU7" s="26" t="s">
        <v>372</v>
      </c>
      <c r="BV7" s="26" t="s">
        <v>373</v>
      </c>
      <c r="BW7" s="26" t="s">
        <v>373</v>
      </c>
      <c r="BX7" s="42" t="s">
        <v>373</v>
      </c>
      <c r="BY7" s="41" t="s">
        <v>372</v>
      </c>
      <c r="BZ7" s="26" t="s">
        <v>388</v>
      </c>
      <c r="CA7" s="26" t="s">
        <v>372</v>
      </c>
      <c r="CB7" s="26" t="s">
        <v>372</v>
      </c>
      <c r="CC7" s="26"/>
      <c r="CD7" s="26" t="s">
        <v>371</v>
      </c>
      <c r="CE7" s="26" t="s">
        <v>373</v>
      </c>
      <c r="CF7" s="26" t="s">
        <v>372</v>
      </c>
      <c r="CG7" s="26" t="s">
        <v>373</v>
      </c>
      <c r="CH7" s="26" t="s">
        <v>372</v>
      </c>
      <c r="CI7" s="26"/>
      <c r="CJ7" s="26" t="s">
        <v>372</v>
      </c>
      <c r="CK7" s="26" t="s">
        <v>372</v>
      </c>
      <c r="CL7" s="26" t="s">
        <v>388</v>
      </c>
      <c r="CM7" s="26" t="s">
        <v>380</v>
      </c>
      <c r="CN7" s="26" t="s">
        <v>388</v>
      </c>
      <c r="CO7" s="26" t="s">
        <v>373</v>
      </c>
      <c r="CP7" s="26" t="s">
        <v>372</v>
      </c>
      <c r="CQ7" s="26" t="s">
        <v>372</v>
      </c>
      <c r="CR7" s="26" t="s">
        <v>371</v>
      </c>
      <c r="CS7" s="26" t="s">
        <v>373</v>
      </c>
      <c r="CT7" s="68" t="s">
        <v>372</v>
      </c>
      <c r="CU7" s="41" t="s">
        <v>373</v>
      </c>
      <c r="CV7" s="26" t="s">
        <v>372</v>
      </c>
      <c r="CW7" s="26" t="s">
        <v>373</v>
      </c>
      <c r="CX7" s="69" t="s">
        <v>373</v>
      </c>
      <c r="CY7" s="26" t="s">
        <v>373</v>
      </c>
      <c r="CZ7" s="26" t="s">
        <v>373</v>
      </c>
      <c r="DA7" s="26" t="s">
        <v>373</v>
      </c>
      <c r="DB7" s="67" t="s">
        <v>373</v>
      </c>
      <c r="DC7" s="26" t="s">
        <v>373</v>
      </c>
      <c r="DD7" s="26" t="s">
        <v>373</v>
      </c>
      <c r="DE7" s="26" t="s">
        <v>373</v>
      </c>
      <c r="DF7" s="26" t="s">
        <v>372</v>
      </c>
      <c r="DG7" s="26" t="s">
        <v>372</v>
      </c>
      <c r="DH7" s="70" t="s">
        <v>373</v>
      </c>
      <c r="DI7" s="71" t="s">
        <v>372</v>
      </c>
      <c r="DJ7" s="71" t="s">
        <v>372</v>
      </c>
      <c r="DK7" s="26" t="s">
        <v>373</v>
      </c>
      <c r="DL7" s="26"/>
      <c r="DM7" s="71" t="s">
        <v>372</v>
      </c>
      <c r="DN7" s="26" t="s">
        <v>373</v>
      </c>
      <c r="DO7" s="71" t="s">
        <v>373</v>
      </c>
      <c r="DP7" s="42" t="s">
        <v>377</v>
      </c>
      <c r="DQ7" s="41" t="s">
        <v>373</v>
      </c>
      <c r="DR7" s="26" t="s">
        <v>372</v>
      </c>
      <c r="DS7" s="26" t="s">
        <v>373</v>
      </c>
      <c r="DT7" s="42" t="s">
        <v>372</v>
      </c>
      <c r="DU7" s="72" t="s">
        <v>373</v>
      </c>
      <c r="DV7" s="41" t="s">
        <v>372</v>
      </c>
      <c r="DW7" s="26" t="s">
        <v>372</v>
      </c>
      <c r="DX7" s="26" t="s">
        <v>372</v>
      </c>
      <c r="DY7" s="26" t="s">
        <v>373</v>
      </c>
      <c r="DZ7" s="26" t="s">
        <v>372</v>
      </c>
      <c r="EA7" s="26" t="s">
        <v>373</v>
      </c>
      <c r="EB7" s="26" t="s">
        <v>372</v>
      </c>
      <c r="EC7" s="26" t="s">
        <v>372</v>
      </c>
      <c r="ED7" s="26" t="s">
        <v>373</v>
      </c>
      <c r="EE7" s="26" t="s">
        <v>373</v>
      </c>
      <c r="EF7" s="26" t="s">
        <v>372</v>
      </c>
      <c r="EG7" s="26" t="s">
        <v>372</v>
      </c>
      <c r="EH7" s="26" t="s">
        <v>373</v>
      </c>
      <c r="EI7" s="26" t="s">
        <v>373</v>
      </c>
      <c r="EJ7" s="26" t="s">
        <v>372</v>
      </c>
      <c r="EK7" s="26" t="s">
        <v>372</v>
      </c>
      <c r="EL7" s="26" t="s">
        <v>372</v>
      </c>
      <c r="EM7" s="26" t="s">
        <v>372</v>
      </c>
      <c r="EN7" s="26" t="s">
        <v>373</v>
      </c>
      <c r="EO7" s="26" t="s">
        <v>372</v>
      </c>
      <c r="EP7" s="42" t="s">
        <v>373</v>
      </c>
      <c r="EQ7" s="75" t="s">
        <v>371</v>
      </c>
      <c r="ER7" s="26" t="s">
        <v>372</v>
      </c>
      <c r="ES7" s="26" t="s">
        <v>373</v>
      </c>
      <c r="ET7" s="26" t="s">
        <v>372</v>
      </c>
      <c r="EU7" s="26" t="s">
        <v>373</v>
      </c>
      <c r="EV7" s="26" t="s">
        <v>372</v>
      </c>
      <c r="EW7" s="26" t="s">
        <v>373</v>
      </c>
      <c r="EX7" s="26" t="s">
        <v>372</v>
      </c>
      <c r="EY7" s="26" t="s">
        <v>372</v>
      </c>
      <c r="EZ7" s="26" t="s">
        <v>371</v>
      </c>
      <c r="FA7" s="73" t="s">
        <v>373</v>
      </c>
      <c r="FB7" s="26" t="s">
        <v>373</v>
      </c>
      <c r="FC7" s="26" t="s">
        <v>373</v>
      </c>
      <c r="FD7" s="42" t="s">
        <v>372</v>
      </c>
      <c r="FE7" s="74" t="s">
        <v>373</v>
      </c>
      <c r="FF7" s="72" t="s">
        <v>373</v>
      </c>
    </row>
    <row r="8" spans="1:162" s="38" customFormat="1" ht="18" customHeight="1">
      <c r="A8" s="39">
        <v>5</v>
      </c>
      <c r="B8" s="40" t="s">
        <v>8</v>
      </c>
      <c r="C8" s="66"/>
      <c r="D8" s="67"/>
      <c r="E8" s="67"/>
      <c r="F8" s="67"/>
      <c r="G8" s="67" t="s">
        <v>372</v>
      </c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 t="s">
        <v>372</v>
      </c>
      <c r="U8" s="67" t="s">
        <v>372</v>
      </c>
      <c r="V8" s="67"/>
      <c r="W8" s="68">
        <v>0</v>
      </c>
      <c r="X8" s="41" t="s">
        <v>372</v>
      </c>
      <c r="Y8" s="26"/>
      <c r="Z8" s="26" t="s">
        <v>372</v>
      </c>
      <c r="AA8" s="26"/>
      <c r="AB8" s="26"/>
      <c r="AC8" s="67" t="s">
        <v>372</v>
      </c>
      <c r="AD8" s="26" t="s">
        <v>372</v>
      </c>
      <c r="AE8" s="26"/>
      <c r="AF8" s="26" t="s">
        <v>377</v>
      </c>
      <c r="AG8" s="26"/>
      <c r="AH8" s="26" t="s">
        <v>377</v>
      </c>
      <c r="AI8" s="26"/>
      <c r="AJ8" s="42" t="s">
        <v>372</v>
      </c>
      <c r="AK8" s="41"/>
      <c r="AL8" s="26"/>
      <c r="AM8" s="26"/>
      <c r="AN8" s="26" t="s">
        <v>372</v>
      </c>
      <c r="AO8" s="26"/>
      <c r="AP8" s="26"/>
      <c r="AQ8" s="26"/>
      <c r="AR8" s="26"/>
      <c r="AS8" s="26" t="s">
        <v>372</v>
      </c>
      <c r="AT8" s="26"/>
      <c r="AU8" s="26"/>
      <c r="AV8" s="26"/>
      <c r="AW8" s="26"/>
      <c r="AX8" s="26"/>
      <c r="AY8" s="26"/>
      <c r="AZ8" s="42"/>
      <c r="BA8" s="41"/>
      <c r="BB8" s="26"/>
      <c r="BC8" s="26"/>
      <c r="BD8" s="26"/>
      <c r="BE8" s="26"/>
      <c r="BF8" s="26"/>
      <c r="BG8" s="42"/>
      <c r="BH8" s="41"/>
      <c r="BI8" s="26"/>
      <c r="BJ8" s="26" t="s">
        <v>377</v>
      </c>
      <c r="BK8" s="26" t="s">
        <v>372</v>
      </c>
      <c r="BL8" s="42"/>
      <c r="BM8" s="41"/>
      <c r="BN8" s="26"/>
      <c r="BO8" s="26" t="s">
        <v>372</v>
      </c>
      <c r="BP8" s="26"/>
      <c r="BQ8" s="26"/>
      <c r="BR8" s="26" t="s">
        <v>372</v>
      </c>
      <c r="BS8" s="26" t="s">
        <v>373</v>
      </c>
      <c r="BT8" s="26"/>
      <c r="BU8" s="26"/>
      <c r="BV8" s="26"/>
      <c r="BW8" s="26"/>
      <c r="BX8" s="42"/>
      <c r="BY8" s="41" t="s">
        <v>372</v>
      </c>
      <c r="BZ8" s="26" t="s">
        <v>388</v>
      </c>
      <c r="CA8" s="26" t="s">
        <v>372</v>
      </c>
      <c r="CB8" s="26" t="s">
        <v>372</v>
      </c>
      <c r="CC8" s="26" t="s">
        <v>372</v>
      </c>
      <c r="CD8" s="26"/>
      <c r="CE8" s="26" t="s">
        <v>377</v>
      </c>
      <c r="CF8" s="26" t="s">
        <v>372</v>
      </c>
      <c r="CG8" s="26"/>
      <c r="CH8" s="26" t="s">
        <v>377</v>
      </c>
      <c r="CI8" s="26"/>
      <c r="CJ8" s="26" t="s">
        <v>372</v>
      </c>
      <c r="CK8" s="26"/>
      <c r="CL8" s="26" t="s">
        <v>388</v>
      </c>
      <c r="CM8" s="26" t="s">
        <v>380</v>
      </c>
      <c r="CN8" s="26" t="s">
        <v>388</v>
      </c>
      <c r="CO8" s="26" t="s">
        <v>372</v>
      </c>
      <c r="CP8" s="26" t="s">
        <v>372</v>
      </c>
      <c r="CQ8" s="26" t="s">
        <v>372</v>
      </c>
      <c r="CR8" s="26"/>
      <c r="CS8" s="26" t="s">
        <v>372</v>
      </c>
      <c r="CT8" s="68" t="s">
        <v>372</v>
      </c>
      <c r="CU8" s="41" t="s">
        <v>372</v>
      </c>
      <c r="CV8" s="26"/>
      <c r="CW8" s="26"/>
      <c r="CX8" s="69" t="s">
        <v>386</v>
      </c>
      <c r="CY8" s="26"/>
      <c r="CZ8" s="26"/>
      <c r="DA8" s="26" t="s">
        <v>372</v>
      </c>
      <c r="DB8" s="67"/>
      <c r="DC8" s="26" t="s">
        <v>372</v>
      </c>
      <c r="DD8" s="26"/>
      <c r="DE8" s="26"/>
      <c r="DF8" s="26" t="s">
        <v>372</v>
      </c>
      <c r="DG8" s="26"/>
      <c r="DH8" s="70" t="s">
        <v>372</v>
      </c>
      <c r="DI8" s="71" t="s">
        <v>372</v>
      </c>
      <c r="DJ8" s="71"/>
      <c r="DK8" s="26"/>
      <c r="DL8" s="26"/>
      <c r="DM8" s="71" t="s">
        <v>372</v>
      </c>
      <c r="DN8" s="26" t="s">
        <v>372</v>
      </c>
      <c r="DO8" s="71">
        <v>0</v>
      </c>
      <c r="DP8" s="42" t="s">
        <v>372</v>
      </c>
      <c r="DQ8" s="41"/>
      <c r="DR8" s="26"/>
      <c r="DS8" s="26"/>
      <c r="DT8" s="42"/>
      <c r="DU8" s="72"/>
      <c r="DV8" s="41"/>
      <c r="DW8" s="26"/>
      <c r="DX8" s="26"/>
      <c r="DY8" s="26"/>
      <c r="DZ8" s="26" t="s">
        <v>372</v>
      </c>
      <c r="EA8" s="26" t="s">
        <v>372</v>
      </c>
      <c r="EB8" s="26" t="s">
        <v>372</v>
      </c>
      <c r="EC8" s="26" t="s">
        <v>372</v>
      </c>
      <c r="ED8" s="26"/>
      <c r="EE8" s="26" t="s">
        <v>372</v>
      </c>
      <c r="EF8" s="26"/>
      <c r="EG8" s="26"/>
      <c r="EH8" s="26" t="s">
        <v>372</v>
      </c>
      <c r="EI8" s="26" t="s">
        <v>372</v>
      </c>
      <c r="EJ8" s="26"/>
      <c r="EK8" s="26" t="s">
        <v>372</v>
      </c>
      <c r="EL8" s="26"/>
      <c r="EM8" s="26" t="s">
        <v>372</v>
      </c>
      <c r="EN8" s="26" t="s">
        <v>372</v>
      </c>
      <c r="EO8" s="26"/>
      <c r="EP8" s="42" t="s">
        <v>372</v>
      </c>
      <c r="EQ8" s="75" t="s">
        <v>372</v>
      </c>
      <c r="ER8" s="26"/>
      <c r="ES8" s="26" t="s">
        <v>376</v>
      </c>
      <c r="ET8" s="26" t="s">
        <v>377</v>
      </c>
      <c r="EU8" s="26" t="s">
        <v>377</v>
      </c>
      <c r="EV8" s="26" t="s">
        <v>372</v>
      </c>
      <c r="EW8" s="26"/>
      <c r="EX8" s="26" t="s">
        <v>377</v>
      </c>
      <c r="EY8" s="26"/>
      <c r="EZ8" s="26"/>
      <c r="FA8" s="73"/>
      <c r="FB8" s="26"/>
      <c r="FC8" s="26"/>
      <c r="FD8" s="42" t="s">
        <v>372</v>
      </c>
      <c r="FE8" s="74" t="s">
        <v>372</v>
      </c>
      <c r="FF8" s="72" t="s">
        <v>372</v>
      </c>
    </row>
    <row r="9" spans="1:162" s="38" customFormat="1" ht="16.5">
      <c r="A9" s="37">
        <v>6</v>
      </c>
      <c r="B9" s="40" t="s">
        <v>9</v>
      </c>
      <c r="C9" s="66"/>
      <c r="D9" s="67"/>
      <c r="E9" s="67" t="s">
        <v>373</v>
      </c>
      <c r="F9" s="67" t="s">
        <v>373</v>
      </c>
      <c r="G9" s="67" t="s">
        <v>372</v>
      </c>
      <c r="H9" s="67"/>
      <c r="I9" s="67"/>
      <c r="J9" s="67" t="s">
        <v>375</v>
      </c>
      <c r="K9" s="67" t="s">
        <v>373</v>
      </c>
      <c r="L9" s="67"/>
      <c r="M9" s="67"/>
      <c r="N9" s="67" t="s">
        <v>378</v>
      </c>
      <c r="O9" s="67" t="s">
        <v>373</v>
      </c>
      <c r="P9" s="67"/>
      <c r="Q9" s="67"/>
      <c r="R9" s="67"/>
      <c r="S9" s="67"/>
      <c r="T9" s="67"/>
      <c r="U9" s="67"/>
      <c r="V9" s="67"/>
      <c r="W9" s="68">
        <v>0</v>
      </c>
      <c r="X9" s="41" t="s">
        <v>372</v>
      </c>
      <c r="Y9" s="26"/>
      <c r="Z9" s="26" t="s">
        <v>373</v>
      </c>
      <c r="AA9" s="26"/>
      <c r="AB9" s="26" t="s">
        <v>373</v>
      </c>
      <c r="AC9" s="67"/>
      <c r="AD9" s="26" t="s">
        <v>372</v>
      </c>
      <c r="AE9" s="26"/>
      <c r="AF9" s="26" t="s">
        <v>373</v>
      </c>
      <c r="AG9" s="26"/>
      <c r="AH9" s="26"/>
      <c r="AI9" s="26" t="s">
        <v>373</v>
      </c>
      <c r="AJ9" s="42"/>
      <c r="AK9" s="41"/>
      <c r="AL9" s="26"/>
      <c r="AM9" s="26"/>
      <c r="AN9" s="26" t="s">
        <v>372</v>
      </c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42"/>
      <c r="BA9" s="41"/>
      <c r="BB9" s="26"/>
      <c r="BC9" s="26"/>
      <c r="BD9" s="26"/>
      <c r="BE9" s="26"/>
      <c r="BF9" s="26"/>
      <c r="BG9" s="42"/>
      <c r="BH9" s="41"/>
      <c r="BI9" s="26"/>
      <c r="BJ9" s="26" t="s">
        <v>373</v>
      </c>
      <c r="BK9" s="26"/>
      <c r="BL9" s="42"/>
      <c r="BM9" s="41"/>
      <c r="BN9" s="26"/>
      <c r="BO9" s="26"/>
      <c r="BP9" s="26"/>
      <c r="BQ9" s="26"/>
      <c r="BR9" s="26" t="s">
        <v>372</v>
      </c>
      <c r="BS9" s="26" t="s">
        <v>373</v>
      </c>
      <c r="BT9" s="26"/>
      <c r="BU9" s="26"/>
      <c r="BV9" s="26"/>
      <c r="BW9" s="26"/>
      <c r="BX9" s="42"/>
      <c r="BY9" s="41" t="s">
        <v>372</v>
      </c>
      <c r="BZ9" s="26" t="s">
        <v>388</v>
      </c>
      <c r="CA9" s="26" t="s">
        <v>372</v>
      </c>
      <c r="CB9" s="26" t="s">
        <v>372</v>
      </c>
      <c r="CC9" s="26"/>
      <c r="CD9" s="26" t="s">
        <v>371</v>
      </c>
      <c r="CE9" s="26" t="s">
        <v>371</v>
      </c>
      <c r="CF9" s="26" t="s">
        <v>372</v>
      </c>
      <c r="CG9" s="26" t="s">
        <v>373</v>
      </c>
      <c r="CH9" s="26"/>
      <c r="CI9" s="26"/>
      <c r="CJ9" s="26"/>
      <c r="CK9" s="26" t="s">
        <v>373</v>
      </c>
      <c r="CL9" s="26" t="s">
        <v>388</v>
      </c>
      <c r="CM9" s="26" t="s">
        <v>380</v>
      </c>
      <c r="CN9" s="26" t="s">
        <v>388</v>
      </c>
      <c r="CO9" s="26"/>
      <c r="CP9" s="26" t="s">
        <v>372</v>
      </c>
      <c r="CQ9" s="26" t="s">
        <v>372</v>
      </c>
      <c r="CR9" s="26"/>
      <c r="CS9" s="26" t="s">
        <v>372</v>
      </c>
      <c r="CT9" s="68"/>
      <c r="CU9" s="41"/>
      <c r="CV9" s="26"/>
      <c r="CW9" s="26" t="s">
        <v>373</v>
      </c>
      <c r="CX9" s="69" t="s">
        <v>386</v>
      </c>
      <c r="CY9" s="26"/>
      <c r="CZ9" s="26"/>
      <c r="DA9" s="26"/>
      <c r="DB9" s="67"/>
      <c r="DC9" s="26"/>
      <c r="DD9" s="26" t="s">
        <v>373</v>
      </c>
      <c r="DE9" s="26"/>
      <c r="DF9" s="26"/>
      <c r="DG9" s="26" t="s">
        <v>372</v>
      </c>
      <c r="DH9" s="70" t="s">
        <v>373</v>
      </c>
      <c r="DI9" s="71"/>
      <c r="DJ9" s="71"/>
      <c r="DK9" s="26"/>
      <c r="DL9" s="26"/>
      <c r="DM9" s="71" t="s">
        <v>372</v>
      </c>
      <c r="DN9" s="26">
        <v>0</v>
      </c>
      <c r="DO9" s="71">
        <v>0</v>
      </c>
      <c r="DP9" s="42"/>
      <c r="DQ9" s="41"/>
      <c r="DR9" s="26"/>
      <c r="DS9" s="26"/>
      <c r="DT9" s="42" t="s">
        <v>372</v>
      </c>
      <c r="DU9" s="72"/>
      <c r="DV9" s="41" t="s">
        <v>372</v>
      </c>
      <c r="DW9" s="26"/>
      <c r="DX9" s="26" t="s">
        <v>372</v>
      </c>
      <c r="DY9" s="26" t="s">
        <v>372</v>
      </c>
      <c r="DZ9" s="26" t="s">
        <v>372</v>
      </c>
      <c r="EA9" s="26"/>
      <c r="EB9" s="26" t="s">
        <v>372</v>
      </c>
      <c r="EC9" s="26" t="s">
        <v>372</v>
      </c>
      <c r="ED9" s="26"/>
      <c r="EE9" s="26" t="s">
        <v>373</v>
      </c>
      <c r="EF9" s="26"/>
      <c r="EG9" s="26"/>
      <c r="EH9" s="26"/>
      <c r="EI9" s="26" t="s">
        <v>373</v>
      </c>
      <c r="EJ9" s="26"/>
      <c r="EK9" s="26"/>
      <c r="EL9" s="26" t="s">
        <v>372</v>
      </c>
      <c r="EM9" s="26" t="s">
        <v>372</v>
      </c>
      <c r="EN9" s="26" t="s">
        <v>373</v>
      </c>
      <c r="EO9" s="26" t="s">
        <v>372</v>
      </c>
      <c r="EP9" s="42" t="s">
        <v>373</v>
      </c>
      <c r="EQ9" s="75"/>
      <c r="ER9" s="26"/>
      <c r="ES9" s="26" t="s">
        <v>373</v>
      </c>
      <c r="ET9" s="26" t="s">
        <v>372</v>
      </c>
      <c r="EU9" s="26" t="s">
        <v>373</v>
      </c>
      <c r="EV9" s="26"/>
      <c r="EW9" s="26" t="s">
        <v>373</v>
      </c>
      <c r="EX9" s="26" t="s">
        <v>371</v>
      </c>
      <c r="EY9" s="26"/>
      <c r="EZ9" s="26"/>
      <c r="FA9" s="73" t="s">
        <v>373</v>
      </c>
      <c r="FB9" s="26"/>
      <c r="FC9" s="26"/>
      <c r="FD9" s="42"/>
      <c r="FE9" s="74" t="s">
        <v>373</v>
      </c>
      <c r="FF9" s="72" t="s">
        <v>373</v>
      </c>
    </row>
    <row r="10" spans="1:162" s="38" customFormat="1" ht="16.5">
      <c r="A10" s="39">
        <v>7</v>
      </c>
      <c r="B10" s="40" t="s">
        <v>10</v>
      </c>
      <c r="C10" s="66"/>
      <c r="D10" s="67" t="s">
        <v>373</v>
      </c>
      <c r="E10" s="67" t="s">
        <v>373</v>
      </c>
      <c r="F10" s="67"/>
      <c r="G10" s="67" t="s">
        <v>372</v>
      </c>
      <c r="H10" s="67" t="s">
        <v>372</v>
      </c>
      <c r="I10" s="67"/>
      <c r="J10" s="67" t="s">
        <v>371</v>
      </c>
      <c r="K10" s="67"/>
      <c r="L10" s="67"/>
      <c r="M10" s="67"/>
      <c r="N10" s="67"/>
      <c r="O10" s="67" t="s">
        <v>373</v>
      </c>
      <c r="P10" s="67"/>
      <c r="Q10" s="67"/>
      <c r="R10" s="67"/>
      <c r="S10" s="67" t="s">
        <v>373</v>
      </c>
      <c r="T10" s="67" t="s">
        <v>372</v>
      </c>
      <c r="U10" s="67"/>
      <c r="V10" s="67" t="s">
        <v>372</v>
      </c>
      <c r="W10" s="68" t="s">
        <v>372</v>
      </c>
      <c r="X10" s="41" t="s">
        <v>372</v>
      </c>
      <c r="Y10" s="26" t="s">
        <v>373</v>
      </c>
      <c r="Z10" s="26" t="s">
        <v>373</v>
      </c>
      <c r="AA10" s="26" t="s">
        <v>373</v>
      </c>
      <c r="AB10" s="26" t="s">
        <v>373</v>
      </c>
      <c r="AC10" s="67"/>
      <c r="AD10" s="26" t="s">
        <v>372</v>
      </c>
      <c r="AE10" s="26" t="s">
        <v>373</v>
      </c>
      <c r="AF10" s="26"/>
      <c r="AG10" s="26" t="s">
        <v>373</v>
      </c>
      <c r="AH10" s="26" t="s">
        <v>373</v>
      </c>
      <c r="AI10" s="26" t="s">
        <v>373</v>
      </c>
      <c r="AJ10" s="42" t="s">
        <v>379</v>
      </c>
      <c r="AK10" s="41"/>
      <c r="AL10" s="26"/>
      <c r="AM10" s="26"/>
      <c r="AN10" s="26" t="s">
        <v>372</v>
      </c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42"/>
      <c r="BA10" s="41"/>
      <c r="BB10" s="26"/>
      <c r="BC10" s="26"/>
      <c r="BD10" s="26"/>
      <c r="BE10" s="26"/>
      <c r="BF10" s="26"/>
      <c r="BG10" s="42"/>
      <c r="BH10" s="41"/>
      <c r="BI10" s="26"/>
      <c r="BJ10" s="26"/>
      <c r="BK10" s="26"/>
      <c r="BL10" s="42"/>
      <c r="BM10" s="41" t="s">
        <v>373</v>
      </c>
      <c r="BN10" s="26"/>
      <c r="BO10" s="26"/>
      <c r="BP10" s="26"/>
      <c r="BQ10" s="26" t="s">
        <v>373</v>
      </c>
      <c r="BR10" s="26" t="s">
        <v>372</v>
      </c>
      <c r="BS10" s="26" t="s">
        <v>372</v>
      </c>
      <c r="BT10" s="26" t="s">
        <v>373</v>
      </c>
      <c r="BU10" s="26" t="s">
        <v>373</v>
      </c>
      <c r="BV10" s="26" t="s">
        <v>373</v>
      </c>
      <c r="BW10" s="26"/>
      <c r="BX10" s="42"/>
      <c r="BY10" s="41" t="s">
        <v>372</v>
      </c>
      <c r="BZ10" s="26" t="s">
        <v>388</v>
      </c>
      <c r="CA10" s="26" t="s">
        <v>372</v>
      </c>
      <c r="CB10" s="26" t="s">
        <v>372</v>
      </c>
      <c r="CC10" s="26" t="s">
        <v>373</v>
      </c>
      <c r="CD10" s="26" t="s">
        <v>372</v>
      </c>
      <c r="CE10" s="26"/>
      <c r="CF10" s="26" t="s">
        <v>372</v>
      </c>
      <c r="CG10" s="26"/>
      <c r="CH10" s="26" t="s">
        <v>372</v>
      </c>
      <c r="CI10" s="26"/>
      <c r="CJ10" s="26" t="s">
        <v>373</v>
      </c>
      <c r="CK10" s="26"/>
      <c r="CL10" s="26" t="s">
        <v>388</v>
      </c>
      <c r="CM10" s="26"/>
      <c r="CN10" s="26" t="s">
        <v>388</v>
      </c>
      <c r="CO10" s="26"/>
      <c r="CP10" s="26" t="s">
        <v>372</v>
      </c>
      <c r="CQ10" s="26" t="s">
        <v>372</v>
      </c>
      <c r="CR10" s="26"/>
      <c r="CS10" s="26" t="s">
        <v>373</v>
      </c>
      <c r="CT10" s="68" t="s">
        <v>373</v>
      </c>
      <c r="CU10" s="41" t="s">
        <v>373</v>
      </c>
      <c r="CV10" s="26" t="s">
        <v>373</v>
      </c>
      <c r="CW10" s="26" t="s">
        <v>373</v>
      </c>
      <c r="CX10" s="69" t="s">
        <v>372</v>
      </c>
      <c r="CY10" s="26" t="s">
        <v>373</v>
      </c>
      <c r="CZ10" s="26" t="s">
        <v>373</v>
      </c>
      <c r="DA10" s="26" t="s">
        <v>373</v>
      </c>
      <c r="DB10" s="67" t="s">
        <v>373</v>
      </c>
      <c r="DC10" s="26" t="s">
        <v>373</v>
      </c>
      <c r="DD10" s="26" t="s">
        <v>373</v>
      </c>
      <c r="DE10" s="26" t="s">
        <v>373</v>
      </c>
      <c r="DF10" s="26" t="s">
        <v>372</v>
      </c>
      <c r="DG10" s="26" t="s">
        <v>372</v>
      </c>
      <c r="DH10" s="70" t="s">
        <v>373</v>
      </c>
      <c r="DI10" s="71" t="s">
        <v>372</v>
      </c>
      <c r="DJ10" s="71" t="s">
        <v>372</v>
      </c>
      <c r="DK10" s="26" t="s">
        <v>373</v>
      </c>
      <c r="DL10" s="26" t="s">
        <v>372</v>
      </c>
      <c r="DM10" s="71" t="s">
        <v>372</v>
      </c>
      <c r="DN10" s="26" t="s">
        <v>373</v>
      </c>
      <c r="DO10" s="71">
        <v>0</v>
      </c>
      <c r="DP10" s="42" t="s">
        <v>373</v>
      </c>
      <c r="DQ10" s="41" t="s">
        <v>371</v>
      </c>
      <c r="DR10" s="26"/>
      <c r="DS10" s="26" t="s">
        <v>373</v>
      </c>
      <c r="DT10" s="42" t="s">
        <v>372</v>
      </c>
      <c r="DU10" s="72"/>
      <c r="DV10" s="41" t="s">
        <v>372</v>
      </c>
      <c r="DW10" s="26"/>
      <c r="DX10" s="26" t="s">
        <v>372</v>
      </c>
      <c r="DY10" s="26" t="s">
        <v>372</v>
      </c>
      <c r="DZ10" s="26"/>
      <c r="EA10" s="26"/>
      <c r="EB10" s="26" t="s">
        <v>372</v>
      </c>
      <c r="EC10" s="26"/>
      <c r="ED10" s="26"/>
      <c r="EE10" s="26" t="s">
        <v>373</v>
      </c>
      <c r="EF10" s="26"/>
      <c r="EG10" s="26"/>
      <c r="EH10" s="26" t="s">
        <v>372</v>
      </c>
      <c r="EI10" s="26"/>
      <c r="EJ10" s="26"/>
      <c r="EK10" s="26"/>
      <c r="EL10" s="26" t="s">
        <v>372</v>
      </c>
      <c r="EM10" s="26"/>
      <c r="EN10" s="26"/>
      <c r="EO10" s="26" t="s">
        <v>372</v>
      </c>
      <c r="EP10" s="42"/>
      <c r="EQ10" s="75"/>
      <c r="ER10" s="26" t="s">
        <v>373</v>
      </c>
      <c r="ES10" s="26"/>
      <c r="ET10" s="26"/>
      <c r="EU10" s="26"/>
      <c r="EV10" s="26" t="s">
        <v>372</v>
      </c>
      <c r="EW10" s="26" t="s">
        <v>373</v>
      </c>
      <c r="EX10" s="26" t="s">
        <v>373</v>
      </c>
      <c r="EY10" s="26" t="s">
        <v>373</v>
      </c>
      <c r="EZ10" s="26" t="s">
        <v>373</v>
      </c>
      <c r="FA10" s="73"/>
      <c r="FB10" s="26" t="s">
        <v>373</v>
      </c>
      <c r="FC10" s="26" t="s">
        <v>373</v>
      </c>
      <c r="FD10" s="42" t="s">
        <v>372</v>
      </c>
      <c r="FE10" s="74" t="s">
        <v>373</v>
      </c>
      <c r="FF10" s="72" t="s">
        <v>373</v>
      </c>
    </row>
    <row r="11" spans="1:162" s="16" customFormat="1" ht="23.25" customHeight="1">
      <c r="A11" s="15"/>
      <c r="B11" s="29"/>
      <c r="C11" s="123" t="s">
        <v>740</v>
      </c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  <c r="BM11" s="118"/>
      <c r="BN11" s="118"/>
      <c r="BO11" s="118"/>
      <c r="BP11" s="118"/>
      <c r="BQ11" s="118"/>
      <c r="BR11" s="118"/>
      <c r="BS11" s="118"/>
      <c r="BT11" s="118"/>
      <c r="BU11" s="118"/>
      <c r="BV11" s="118"/>
      <c r="BW11" s="118"/>
      <c r="BX11" s="118"/>
      <c r="BY11" s="118"/>
      <c r="BZ11" s="118"/>
      <c r="CA11" s="118"/>
      <c r="CB11" s="118"/>
      <c r="CC11" s="118"/>
      <c r="CD11" s="118"/>
      <c r="CE11" s="118"/>
      <c r="CF11" s="118"/>
      <c r="CG11" s="118"/>
      <c r="CH11" s="118"/>
      <c r="CI11" s="118"/>
      <c r="CJ11" s="118"/>
      <c r="CK11" s="118"/>
      <c r="CL11" s="118"/>
      <c r="CM11" s="118"/>
      <c r="CN11" s="118"/>
      <c r="CO11" s="118"/>
      <c r="CP11" s="118"/>
      <c r="CQ11" s="118"/>
      <c r="CR11" s="118"/>
      <c r="CS11" s="118"/>
      <c r="CT11" s="118"/>
      <c r="CU11" s="118"/>
      <c r="CV11" s="118"/>
      <c r="CW11" s="118"/>
      <c r="CX11" s="118"/>
      <c r="CY11" s="118"/>
      <c r="CZ11" s="118"/>
      <c r="DA11" s="118"/>
      <c r="DB11" s="118"/>
      <c r="DC11" s="118"/>
      <c r="DD11" s="118"/>
      <c r="DE11" s="118"/>
      <c r="DF11" s="118"/>
      <c r="DG11" s="118"/>
      <c r="DH11" s="118"/>
      <c r="DI11" s="118"/>
      <c r="DJ11" s="118"/>
      <c r="DK11" s="118"/>
      <c r="DL11" s="118"/>
      <c r="DM11" s="118"/>
      <c r="DN11" s="118"/>
      <c r="DO11" s="118"/>
      <c r="DP11" s="118"/>
      <c r="DQ11" s="118"/>
      <c r="DR11" s="118"/>
      <c r="DS11" s="118"/>
      <c r="DT11" s="118"/>
      <c r="DU11" s="118"/>
      <c r="DV11" s="118"/>
      <c r="DW11" s="118"/>
      <c r="DX11" s="118"/>
      <c r="DY11" s="118"/>
      <c r="DZ11" s="118"/>
      <c r="EA11" s="118"/>
      <c r="EB11" s="118"/>
      <c r="EC11" s="118"/>
      <c r="ED11" s="118"/>
      <c r="EE11" s="118"/>
      <c r="EF11" s="118"/>
      <c r="EG11" s="118"/>
      <c r="EH11" s="118"/>
      <c r="EI11" s="118"/>
      <c r="EJ11" s="118"/>
      <c r="EK11" s="118"/>
      <c r="EL11" s="118"/>
      <c r="EM11" s="118"/>
      <c r="EN11" s="118"/>
      <c r="EO11" s="118"/>
      <c r="EP11" s="118"/>
      <c r="EQ11" s="129"/>
      <c r="ER11" s="129"/>
      <c r="ES11" s="129"/>
      <c r="ET11" s="129"/>
      <c r="EU11" s="129"/>
      <c r="EV11" s="129"/>
      <c r="EW11" s="129"/>
      <c r="EX11" s="129"/>
      <c r="EY11" s="129"/>
      <c r="EZ11" s="129"/>
      <c r="FA11" s="129"/>
      <c r="FB11" s="129"/>
      <c r="FC11" s="129"/>
      <c r="FD11" s="129"/>
      <c r="FE11" s="129"/>
      <c r="FF11" s="129"/>
    </row>
    <row r="12" spans="1:162" s="16" customFormat="1" ht="17.25" customHeight="1">
      <c r="A12" s="17"/>
      <c r="B12" s="29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  <c r="DT12" s="119"/>
      <c r="DU12" s="119"/>
      <c r="DV12" s="119"/>
      <c r="DW12" s="119"/>
      <c r="DX12" s="119"/>
      <c r="DY12" s="119"/>
      <c r="DZ12" s="119"/>
      <c r="EA12" s="119"/>
      <c r="EB12" s="119"/>
      <c r="EC12" s="119"/>
      <c r="ED12" s="119"/>
      <c r="EE12" s="119"/>
      <c r="EF12" s="119"/>
      <c r="EG12" s="119"/>
      <c r="EH12" s="119"/>
      <c r="EI12" s="119"/>
      <c r="EJ12" s="119"/>
      <c r="EK12" s="119"/>
      <c r="EL12" s="119"/>
      <c r="EM12" s="119"/>
      <c r="EN12" s="119"/>
      <c r="EO12" s="119"/>
      <c r="EP12" s="119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</row>
    <row r="13" spans="1:162" s="16" customFormat="1" ht="17.25" customHeight="1">
      <c r="A13" s="17"/>
      <c r="B13" s="29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19"/>
      <c r="DP13" s="119"/>
      <c r="DQ13" s="119"/>
      <c r="DR13" s="119"/>
      <c r="DS13" s="119"/>
      <c r="DT13" s="119"/>
      <c r="DU13" s="119"/>
      <c r="DV13" s="119"/>
      <c r="DW13" s="119"/>
      <c r="DX13" s="119"/>
      <c r="DY13" s="119"/>
      <c r="DZ13" s="119"/>
      <c r="EA13" s="119"/>
      <c r="EB13" s="119"/>
      <c r="EC13" s="119"/>
      <c r="ED13" s="119"/>
      <c r="EE13" s="119"/>
      <c r="EF13" s="119"/>
      <c r="EG13" s="119"/>
      <c r="EH13" s="119"/>
      <c r="EI13" s="119"/>
      <c r="EJ13" s="119"/>
      <c r="EK13" s="119"/>
      <c r="EL13" s="119"/>
      <c r="EM13" s="119"/>
      <c r="EN13" s="119"/>
      <c r="EO13" s="119"/>
      <c r="EP13" s="119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</row>
    <row r="14" spans="1:162">
      <c r="C14" s="114" t="s">
        <v>741</v>
      </c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</row>
    <row r="15" spans="1:162"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5"/>
      <c r="AY15" s="115"/>
      <c r="AZ15" s="115"/>
      <c r="BA15" s="115"/>
      <c r="BB15" s="115"/>
      <c r="BC15" s="115"/>
      <c r="BD15" s="115"/>
      <c r="BE15" s="115"/>
      <c r="BF15" s="115"/>
      <c r="BG15" s="115"/>
      <c r="BH15" s="115"/>
      <c r="BI15" s="115"/>
      <c r="BJ15" s="115"/>
      <c r="BK15" s="115"/>
      <c r="BL15" s="115"/>
    </row>
    <row r="16" spans="1:162"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5"/>
      <c r="AY16" s="115"/>
      <c r="AZ16" s="115"/>
      <c r="BA16" s="115"/>
      <c r="BB16" s="115"/>
      <c r="BC16" s="115"/>
      <c r="BD16" s="115"/>
      <c r="BE16" s="115"/>
      <c r="BF16" s="115"/>
      <c r="BG16" s="115"/>
      <c r="BH16" s="115"/>
      <c r="BI16" s="115"/>
      <c r="BJ16" s="115"/>
      <c r="BK16" s="115"/>
      <c r="BL16" s="115"/>
    </row>
    <row r="17" spans="3:161"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</row>
    <row r="20" spans="3:161">
      <c r="ER20" s="124"/>
      <c r="ES20" s="124"/>
      <c r="ET20" s="124"/>
      <c r="EU20" s="124"/>
      <c r="EV20" s="124"/>
      <c r="EW20" s="124"/>
      <c r="EX20" s="124"/>
      <c r="EY20" s="124"/>
      <c r="EZ20" s="124"/>
      <c r="FA20" s="124"/>
      <c r="FB20" s="124"/>
      <c r="FC20" s="124"/>
      <c r="FD20" s="124"/>
      <c r="FE20" s="124"/>
    </row>
    <row r="21" spans="3:161">
      <c r="ER21" s="124"/>
      <c r="ES21" s="124"/>
      <c r="ET21" s="124"/>
      <c r="EU21" s="124"/>
      <c r="EV21" s="124"/>
      <c r="EW21" s="124"/>
      <c r="EX21" s="124"/>
      <c r="EY21" s="124"/>
      <c r="EZ21" s="124"/>
      <c r="FA21" s="124"/>
      <c r="FB21" s="124"/>
      <c r="FC21" s="124"/>
      <c r="FD21" s="124"/>
      <c r="FE21" s="124"/>
    </row>
    <row r="22" spans="3:161">
      <c r="ER22" s="124"/>
      <c r="ES22" s="124"/>
      <c r="ET22" s="124"/>
      <c r="EU22" s="124"/>
      <c r="EV22" s="124"/>
      <c r="EW22" s="124"/>
      <c r="EX22" s="124"/>
      <c r="EY22" s="124"/>
      <c r="EZ22" s="124"/>
      <c r="FA22" s="124"/>
      <c r="FB22" s="124"/>
      <c r="FC22" s="124"/>
      <c r="FD22" s="124"/>
      <c r="FE22" s="124"/>
    </row>
    <row r="23" spans="3:161">
      <c r="ER23" s="124"/>
      <c r="ES23" s="124"/>
      <c r="ET23" s="124"/>
      <c r="EU23" s="124"/>
      <c r="EV23" s="124"/>
      <c r="EW23" s="124"/>
      <c r="EX23" s="124"/>
      <c r="EY23" s="124"/>
      <c r="EZ23" s="124"/>
      <c r="FA23" s="124"/>
      <c r="FB23" s="124"/>
      <c r="FC23" s="124"/>
      <c r="FD23" s="124"/>
      <c r="FE23" s="124"/>
    </row>
    <row r="24" spans="3:161">
      <c r="ER24" s="124"/>
      <c r="ES24" s="124"/>
      <c r="ET24" s="124"/>
      <c r="EU24" s="124"/>
      <c r="EV24" s="124"/>
      <c r="EW24" s="124"/>
      <c r="EX24" s="124"/>
      <c r="EY24" s="124"/>
      <c r="EZ24" s="124"/>
      <c r="FA24" s="124"/>
      <c r="FB24" s="124"/>
      <c r="FC24" s="124"/>
      <c r="FD24" s="124"/>
      <c r="FE24" s="124"/>
    </row>
    <row r="25" spans="3:161">
      <c r="ER25" s="124"/>
      <c r="ES25" s="124"/>
      <c r="ET25" s="124"/>
      <c r="EU25" s="124"/>
      <c r="EV25" s="124"/>
      <c r="EW25" s="124"/>
      <c r="EX25" s="124"/>
      <c r="EY25" s="124"/>
      <c r="EZ25" s="124"/>
      <c r="FA25" s="124"/>
      <c r="FB25" s="124"/>
      <c r="FC25" s="124"/>
      <c r="FD25" s="124"/>
      <c r="FE25" s="124"/>
    </row>
    <row r="26" spans="3:161">
      <c r="ER26" s="124"/>
      <c r="ES26" s="124"/>
      <c r="ET26" s="124"/>
      <c r="EU26" s="124"/>
      <c r="EV26" s="124"/>
      <c r="EW26" s="124"/>
      <c r="EX26" s="124"/>
      <c r="EY26" s="124"/>
      <c r="EZ26" s="124"/>
      <c r="FA26" s="124"/>
      <c r="FB26" s="124"/>
      <c r="FC26" s="124"/>
      <c r="FD26" s="124"/>
      <c r="FE26" s="124"/>
    </row>
  </sheetData>
  <mergeCells count="26">
    <mergeCell ref="ER20:EX26"/>
    <mergeCell ref="EY20:FE26"/>
    <mergeCell ref="A2:A3"/>
    <mergeCell ref="B2:B3"/>
    <mergeCell ref="C2:W2"/>
    <mergeCell ref="DQ11:EP13"/>
    <mergeCell ref="EQ11:FF13"/>
    <mergeCell ref="EQ2:FD2"/>
    <mergeCell ref="BA2:BG2"/>
    <mergeCell ref="BH2:BL2"/>
    <mergeCell ref="BM2:BX2"/>
    <mergeCell ref="BY2:CT2"/>
    <mergeCell ref="CU2:DP2"/>
    <mergeCell ref="DQ2:DT2"/>
    <mergeCell ref="DV2:EP2"/>
    <mergeCell ref="CS11:DP13"/>
    <mergeCell ref="C14:AJ17"/>
    <mergeCell ref="AK14:BL17"/>
    <mergeCell ref="FE2:FE3"/>
    <mergeCell ref="FF2:FF3"/>
    <mergeCell ref="C1:W1"/>
    <mergeCell ref="AK11:BL13"/>
    <mergeCell ref="BM11:CR13"/>
    <mergeCell ref="X2:AJ2"/>
    <mergeCell ref="AK2:AZ2"/>
    <mergeCell ref="C11:AJ13"/>
  </mergeCells>
  <pageMargins left="0.11811023622047245" right="0.11811023622047245" top="0.23622047244094491" bottom="0.27559055118110237" header="0.19685039370078741" footer="0.19685039370078741"/>
  <pageSetup paperSize="9" scale="56" orientation="landscape" verticalDpi="0" r:id="rId1"/>
  <colBreaks count="4" manualBreakCount="4">
    <brk id="64" max="78" man="1"/>
    <brk id="96" max="78" man="1"/>
    <brk id="120" max="78" man="1"/>
    <brk id="146" max="78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19"/>
  <sheetViews>
    <sheetView view="pageBreakPreview" zoomScaleNormal="85" zoomScaleSheetLayoutView="100" workbookViewId="0">
      <pane ySplit="3" topLeftCell="A4" activePane="bottomLeft" state="frozen"/>
      <selection pane="bottomLeft" activeCell="B10" sqref="B10"/>
    </sheetView>
  </sheetViews>
  <sheetFormatPr defaultRowHeight="17.25"/>
  <cols>
    <col min="1" max="1" width="7.42578125" style="10" bestFit="1" customWidth="1"/>
    <col min="2" max="2" width="48.42578125" style="1" customWidth="1"/>
    <col min="3" max="3" width="11.42578125" style="1" bestFit="1" customWidth="1"/>
    <col min="4" max="4" width="11.5703125" style="1" bestFit="1" customWidth="1"/>
    <col min="5" max="5" width="13.7109375" style="1" bestFit="1" customWidth="1"/>
    <col min="6" max="6" width="7.5703125" style="1" bestFit="1" customWidth="1"/>
    <col min="7" max="7" width="13.85546875" style="1" bestFit="1" customWidth="1"/>
    <col min="8" max="8" width="14" style="1" bestFit="1" customWidth="1"/>
    <col min="9" max="9" width="14.28515625" style="1" bestFit="1" customWidth="1"/>
    <col min="10" max="10" width="12.140625" style="1" bestFit="1" customWidth="1"/>
    <col min="11" max="11" width="16.7109375" style="1" customWidth="1"/>
    <col min="12" max="12" width="15.42578125" style="1" bestFit="1" customWidth="1"/>
    <col min="13" max="13" width="13.5703125" style="1" bestFit="1" customWidth="1"/>
    <col min="14" max="14" width="13.7109375" style="1" customWidth="1"/>
    <col min="15" max="15" width="11.5703125" style="1" customWidth="1"/>
    <col min="16" max="16" width="14.5703125" style="1" customWidth="1"/>
    <col min="17" max="16384" width="9.140625" style="1"/>
  </cols>
  <sheetData>
    <row r="1" spans="1:16" ht="22.5">
      <c r="A1" s="14"/>
      <c r="B1" s="14"/>
      <c r="C1" s="111" t="s">
        <v>368</v>
      </c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6" s="5" customFormat="1" ht="20.25">
      <c r="A2" s="132" t="s">
        <v>11</v>
      </c>
      <c r="B2" s="132" t="s">
        <v>0</v>
      </c>
      <c r="C2" s="131" t="s">
        <v>354</v>
      </c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</row>
    <row r="3" spans="1:16" s="5" customFormat="1" ht="34.5">
      <c r="A3" s="132"/>
      <c r="B3" s="132"/>
      <c r="C3" s="27" t="s">
        <v>355</v>
      </c>
      <c r="D3" s="27" t="s">
        <v>356</v>
      </c>
      <c r="E3" s="27" t="s">
        <v>357</v>
      </c>
      <c r="F3" s="27" t="s">
        <v>364</v>
      </c>
      <c r="G3" s="27" t="s">
        <v>358</v>
      </c>
      <c r="H3" s="27" t="s">
        <v>359</v>
      </c>
      <c r="I3" s="27" t="s">
        <v>365</v>
      </c>
      <c r="J3" s="27" t="s">
        <v>360</v>
      </c>
      <c r="K3" s="27" t="s">
        <v>393</v>
      </c>
      <c r="L3" s="27" t="s">
        <v>361</v>
      </c>
      <c r="M3" s="27" t="s">
        <v>362</v>
      </c>
      <c r="N3" s="27" t="s">
        <v>366</v>
      </c>
      <c r="O3" s="27" t="s">
        <v>367</v>
      </c>
      <c r="P3" s="27" t="s">
        <v>363</v>
      </c>
    </row>
    <row r="4" spans="1:16" s="10" customFormat="1">
      <c r="A4" s="3">
        <v>1</v>
      </c>
      <c r="B4" s="4" t="s">
        <v>3</v>
      </c>
      <c r="C4" s="24">
        <v>0.41666666666666702</v>
      </c>
      <c r="D4" s="30" t="s">
        <v>382</v>
      </c>
      <c r="E4" s="25">
        <v>0.5</v>
      </c>
      <c r="F4" s="23"/>
      <c r="G4" s="32" t="s">
        <v>384</v>
      </c>
      <c r="H4" s="23" t="s">
        <v>391</v>
      </c>
      <c r="I4" s="30" t="s">
        <v>390</v>
      </c>
      <c r="J4" s="25">
        <v>0.5</v>
      </c>
      <c r="K4" s="33"/>
      <c r="L4" s="25">
        <v>0.5</v>
      </c>
      <c r="M4" s="25">
        <v>0.375</v>
      </c>
      <c r="N4" s="30" t="s">
        <v>387</v>
      </c>
      <c r="O4" s="31" t="s">
        <v>385</v>
      </c>
      <c r="P4" s="23" t="s">
        <v>392</v>
      </c>
    </row>
    <row r="5" spans="1:16" s="10" customFormat="1">
      <c r="A5" s="3">
        <v>2</v>
      </c>
      <c r="B5" s="4" t="s">
        <v>4</v>
      </c>
      <c r="C5" s="24">
        <v>0.41666666666666702</v>
      </c>
      <c r="D5" s="30" t="s">
        <v>382</v>
      </c>
      <c r="E5" s="25">
        <v>0.5</v>
      </c>
      <c r="F5" s="25">
        <v>0.4375</v>
      </c>
      <c r="G5" s="32" t="s">
        <v>384</v>
      </c>
      <c r="H5" s="23" t="s">
        <v>391</v>
      </c>
      <c r="I5" s="30" t="s">
        <v>390</v>
      </c>
      <c r="J5" s="25">
        <v>0.5</v>
      </c>
      <c r="K5" s="34">
        <v>0.41666666666666669</v>
      </c>
      <c r="L5" s="25">
        <v>0.5</v>
      </c>
      <c r="M5" s="25">
        <v>0.41666666666666669</v>
      </c>
      <c r="N5" s="30" t="s">
        <v>387</v>
      </c>
      <c r="O5" s="31" t="s">
        <v>385</v>
      </c>
      <c r="P5" s="23" t="s">
        <v>392</v>
      </c>
    </row>
    <row r="6" spans="1:16" s="10" customFormat="1">
      <c r="A6" s="3">
        <v>3</v>
      </c>
      <c r="B6" s="4" t="s">
        <v>5</v>
      </c>
      <c r="C6" s="24">
        <v>0.41666666666666702</v>
      </c>
      <c r="D6" s="30" t="s">
        <v>382</v>
      </c>
      <c r="E6" s="25">
        <v>0.5</v>
      </c>
      <c r="F6" s="23"/>
      <c r="G6" s="32" t="s">
        <v>384</v>
      </c>
      <c r="H6" s="23" t="s">
        <v>391</v>
      </c>
      <c r="I6" s="30" t="s">
        <v>390</v>
      </c>
      <c r="J6" s="25">
        <v>0.5</v>
      </c>
      <c r="K6" s="34">
        <v>0.41666666666666669</v>
      </c>
      <c r="L6" s="25">
        <v>0.5</v>
      </c>
      <c r="M6" s="25">
        <v>0.45833333333333331</v>
      </c>
      <c r="N6" s="30" t="s">
        <v>387</v>
      </c>
      <c r="O6" s="31" t="s">
        <v>385</v>
      </c>
      <c r="P6" s="23" t="s">
        <v>392</v>
      </c>
    </row>
    <row r="7" spans="1:16" s="10" customFormat="1">
      <c r="A7" s="3">
        <v>4</v>
      </c>
      <c r="B7" s="4" t="s">
        <v>6</v>
      </c>
      <c r="C7" s="24">
        <v>0.41666666666666702</v>
      </c>
      <c r="D7" s="30" t="s">
        <v>382</v>
      </c>
      <c r="E7" s="25">
        <v>0.5</v>
      </c>
      <c r="F7" s="25">
        <v>0.4375</v>
      </c>
      <c r="G7" s="32" t="s">
        <v>384</v>
      </c>
      <c r="H7" s="23" t="s">
        <v>391</v>
      </c>
      <c r="I7" s="30" t="s">
        <v>389</v>
      </c>
      <c r="J7" s="25">
        <v>0.5</v>
      </c>
      <c r="K7" s="34">
        <v>0.41666666666666669</v>
      </c>
      <c r="L7" s="25">
        <v>0.5</v>
      </c>
      <c r="M7" s="25">
        <v>0.45833333333333331</v>
      </c>
      <c r="N7" s="30" t="s">
        <v>387</v>
      </c>
      <c r="O7" s="31" t="s">
        <v>385</v>
      </c>
      <c r="P7" s="23" t="s">
        <v>392</v>
      </c>
    </row>
    <row r="8" spans="1:16" s="10" customFormat="1">
      <c r="A8" s="3">
        <v>5</v>
      </c>
      <c r="B8" s="4" t="s">
        <v>8</v>
      </c>
      <c r="C8" s="24">
        <v>0.41666666666666702</v>
      </c>
      <c r="D8" s="30" t="s">
        <v>382</v>
      </c>
      <c r="E8" s="25">
        <v>0.5</v>
      </c>
      <c r="F8" s="23"/>
      <c r="G8" s="32" t="s">
        <v>384</v>
      </c>
      <c r="H8" s="23" t="s">
        <v>391</v>
      </c>
      <c r="I8" s="30" t="s">
        <v>390</v>
      </c>
      <c r="J8" s="25">
        <v>0.5</v>
      </c>
      <c r="K8" s="34"/>
      <c r="L8" s="25">
        <v>0.5</v>
      </c>
      <c r="M8" s="25">
        <v>0.64583333333333337</v>
      </c>
      <c r="N8" s="30" t="s">
        <v>387</v>
      </c>
      <c r="O8" s="31" t="s">
        <v>385</v>
      </c>
      <c r="P8" s="23" t="s">
        <v>392</v>
      </c>
    </row>
    <row r="9" spans="1:16" s="10" customFormat="1">
      <c r="A9" s="3">
        <v>6</v>
      </c>
      <c r="B9" s="4" t="s">
        <v>9</v>
      </c>
      <c r="C9" s="24">
        <v>0.41666666666666702</v>
      </c>
      <c r="D9" s="30" t="s">
        <v>382</v>
      </c>
      <c r="E9" s="25">
        <v>0.5</v>
      </c>
      <c r="F9" s="23"/>
      <c r="G9" s="32" t="s">
        <v>384</v>
      </c>
      <c r="H9" s="23" t="s">
        <v>391</v>
      </c>
      <c r="I9" s="30" t="s">
        <v>389</v>
      </c>
      <c r="J9" s="25">
        <v>0.5</v>
      </c>
      <c r="K9" s="34">
        <v>0.41666666666666669</v>
      </c>
      <c r="L9" s="25">
        <v>0.5</v>
      </c>
      <c r="M9" s="25">
        <v>0.64583333333333337</v>
      </c>
      <c r="N9" s="30" t="s">
        <v>387</v>
      </c>
      <c r="O9" s="31" t="s">
        <v>385</v>
      </c>
      <c r="P9" s="23" t="s">
        <v>392</v>
      </c>
    </row>
    <row r="10" spans="1:16" s="10" customFormat="1">
      <c r="A10" s="3">
        <v>7</v>
      </c>
      <c r="B10" s="4" t="s">
        <v>10</v>
      </c>
      <c r="C10" s="24">
        <v>0.41666666666666702</v>
      </c>
      <c r="D10" s="30" t="s">
        <v>382</v>
      </c>
      <c r="E10" s="25">
        <v>0.5</v>
      </c>
      <c r="F10" s="23"/>
      <c r="G10" s="32"/>
      <c r="H10" s="23" t="s">
        <v>391</v>
      </c>
      <c r="I10" s="30" t="s">
        <v>389</v>
      </c>
      <c r="J10" s="25">
        <v>0.5</v>
      </c>
      <c r="K10" s="34">
        <v>0.41666666666666669</v>
      </c>
      <c r="L10" s="25">
        <v>0.5</v>
      </c>
      <c r="M10" s="25">
        <v>0.625</v>
      </c>
      <c r="N10" s="30" t="s">
        <v>387</v>
      </c>
      <c r="O10" s="31" t="s">
        <v>385</v>
      </c>
      <c r="P10" s="23" t="s">
        <v>392</v>
      </c>
    </row>
    <row r="14" spans="1:16">
      <c r="D14" s="124"/>
      <c r="E14" s="124"/>
      <c r="F14" s="124"/>
      <c r="G14" s="124"/>
      <c r="H14" s="124"/>
      <c r="J14" s="124"/>
      <c r="K14" s="124"/>
      <c r="L14" s="124"/>
      <c r="M14" s="124"/>
    </row>
    <row r="15" spans="1:16">
      <c r="D15" s="124"/>
      <c r="E15" s="124"/>
      <c r="F15" s="124"/>
      <c r="G15" s="124"/>
      <c r="H15" s="124"/>
      <c r="J15" s="124"/>
      <c r="K15" s="124"/>
      <c r="L15" s="124"/>
      <c r="M15" s="124"/>
    </row>
    <row r="16" spans="1:16">
      <c r="D16" s="124"/>
      <c r="E16" s="124"/>
      <c r="F16" s="124"/>
      <c r="G16" s="124"/>
      <c r="H16" s="124"/>
      <c r="J16" s="124"/>
      <c r="K16" s="124"/>
      <c r="L16" s="124"/>
      <c r="M16" s="124"/>
    </row>
    <row r="17" spans="4:13">
      <c r="D17" s="124"/>
      <c r="E17" s="124"/>
      <c r="F17" s="124"/>
      <c r="G17" s="124"/>
      <c r="H17" s="124"/>
      <c r="J17" s="124"/>
      <c r="K17" s="124"/>
      <c r="L17" s="124"/>
      <c r="M17" s="124"/>
    </row>
    <row r="18" spans="4:13">
      <c r="D18" s="124"/>
      <c r="E18" s="124"/>
      <c r="F18" s="124"/>
      <c r="G18" s="124"/>
      <c r="H18" s="124"/>
      <c r="J18" s="124"/>
      <c r="K18" s="124"/>
      <c r="L18" s="124"/>
      <c r="M18" s="124"/>
    </row>
    <row r="19" spans="4:13">
      <c r="D19" s="124"/>
      <c r="E19" s="124"/>
      <c r="F19" s="124"/>
      <c r="G19" s="124"/>
      <c r="H19" s="124"/>
      <c r="J19" s="124"/>
      <c r="K19" s="124"/>
      <c r="L19" s="124"/>
      <c r="M19" s="124"/>
    </row>
  </sheetData>
  <mergeCells count="6">
    <mergeCell ref="C2:P2"/>
    <mergeCell ref="C1:M1"/>
    <mergeCell ref="A2:A3"/>
    <mergeCell ref="B2:B3"/>
    <mergeCell ref="D14:H19"/>
    <mergeCell ref="J14:M19"/>
  </mergeCells>
  <pageMargins left="0.11811023622047245" right="0.11811023622047245" top="0.23622047244094491" bottom="0.27559055118110237" header="0.19685039370078741" footer="0.19685039370078741"/>
  <pageSetup paperSize="9" scale="58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76"/>
  <sheetViews>
    <sheetView view="pageBreakPreview" topLeftCell="A28" zoomScale="60" workbookViewId="0">
      <selection activeCell="A18" sqref="A18"/>
    </sheetView>
  </sheetViews>
  <sheetFormatPr defaultRowHeight="17.25"/>
  <cols>
    <col min="1" max="1" width="13.140625" style="10" customWidth="1"/>
    <col min="2" max="2" width="77.140625" style="10" bestFit="1" customWidth="1"/>
    <col min="3" max="3" width="29.5703125" style="10" bestFit="1" customWidth="1"/>
    <col min="4" max="16384" width="9.140625" style="10"/>
  </cols>
  <sheetData>
    <row r="1" spans="1:3" ht="23.25" thickBot="1">
      <c r="A1" s="78"/>
      <c r="B1" s="78"/>
      <c r="C1" s="78"/>
    </row>
    <row r="2" spans="1:3" s="5" customFormat="1" ht="34.5" customHeight="1">
      <c r="A2" s="136" t="s">
        <v>412</v>
      </c>
      <c r="B2" s="138" t="s">
        <v>413</v>
      </c>
      <c r="C2" s="127" t="s">
        <v>414</v>
      </c>
    </row>
    <row r="3" spans="1:3" s="5" customFormat="1" ht="31.5" customHeight="1" thickBot="1">
      <c r="A3" s="137"/>
      <c r="B3" s="139"/>
      <c r="C3" s="140"/>
    </row>
    <row r="4" spans="1:3" s="5" customFormat="1" ht="31.5" customHeight="1">
      <c r="A4" s="125" t="s">
        <v>415</v>
      </c>
      <c r="B4" s="141"/>
      <c r="C4" s="142"/>
    </row>
    <row r="5" spans="1:3" ht="25.5">
      <c r="A5" s="79">
        <v>1</v>
      </c>
      <c r="B5" s="80" t="s">
        <v>416</v>
      </c>
      <c r="C5" s="81" t="s">
        <v>417</v>
      </c>
    </row>
    <row r="6" spans="1:3" ht="25.5">
      <c r="A6" s="82">
        <v>2</v>
      </c>
      <c r="B6" s="83" t="s">
        <v>418</v>
      </c>
      <c r="C6" s="84" t="s">
        <v>419</v>
      </c>
    </row>
    <row r="7" spans="1:3" ht="25.5">
      <c r="A7" s="82">
        <v>3</v>
      </c>
      <c r="B7" s="83" t="s">
        <v>420</v>
      </c>
      <c r="C7" s="84" t="s">
        <v>421</v>
      </c>
    </row>
    <row r="8" spans="1:3" ht="25.5">
      <c r="A8" s="82">
        <v>4</v>
      </c>
      <c r="B8" s="83" t="s">
        <v>422</v>
      </c>
      <c r="C8" s="84" t="s">
        <v>423</v>
      </c>
    </row>
    <row r="9" spans="1:3" ht="25.5">
      <c r="A9" s="82">
        <v>5</v>
      </c>
      <c r="B9" s="83" t="s">
        <v>424</v>
      </c>
      <c r="C9" s="84" t="s">
        <v>425</v>
      </c>
    </row>
    <row r="10" spans="1:3" ht="25.5">
      <c r="A10" s="82">
        <v>6</v>
      </c>
      <c r="B10" s="83" t="s">
        <v>426</v>
      </c>
      <c r="C10" s="84" t="s">
        <v>427</v>
      </c>
    </row>
    <row r="11" spans="1:3" ht="25.5">
      <c r="A11" s="82">
        <v>7</v>
      </c>
      <c r="B11" s="83" t="s">
        <v>428</v>
      </c>
      <c r="C11" s="84" t="s">
        <v>429</v>
      </c>
    </row>
    <row r="12" spans="1:3" ht="25.5">
      <c r="A12" s="82">
        <v>8</v>
      </c>
      <c r="B12" s="83" t="s">
        <v>430</v>
      </c>
      <c r="C12" s="84" t="s">
        <v>431</v>
      </c>
    </row>
    <row r="13" spans="1:3" ht="25.5">
      <c r="A13" s="82">
        <v>9</v>
      </c>
      <c r="B13" s="83" t="s">
        <v>432</v>
      </c>
      <c r="C13" s="84" t="s">
        <v>433</v>
      </c>
    </row>
    <row r="14" spans="1:3" ht="25.5">
      <c r="A14" s="82">
        <v>10</v>
      </c>
      <c r="B14" s="83" t="s">
        <v>434</v>
      </c>
      <c r="C14" s="84" t="s">
        <v>435</v>
      </c>
    </row>
    <row r="15" spans="1:3" ht="25.5">
      <c r="A15" s="82">
        <v>11</v>
      </c>
      <c r="B15" s="83" t="s">
        <v>436</v>
      </c>
      <c r="C15" s="84" t="s">
        <v>437</v>
      </c>
    </row>
    <row r="16" spans="1:3" ht="25.5">
      <c r="A16" s="82">
        <v>12</v>
      </c>
      <c r="B16" s="83" t="s">
        <v>438</v>
      </c>
      <c r="C16" s="84" t="s">
        <v>439</v>
      </c>
    </row>
    <row r="17" spans="1:3" ht="25.5">
      <c r="A17" s="82">
        <v>13</v>
      </c>
      <c r="B17" s="83" t="s">
        <v>440</v>
      </c>
      <c r="C17" s="84" t="s">
        <v>441</v>
      </c>
    </row>
    <row r="18" spans="1:3" ht="25.5">
      <c r="A18" s="82">
        <v>14</v>
      </c>
      <c r="B18" s="83" t="s">
        <v>442</v>
      </c>
      <c r="C18" s="84" t="s">
        <v>443</v>
      </c>
    </row>
    <row r="19" spans="1:3" ht="25.5">
      <c r="A19" s="82">
        <v>15</v>
      </c>
      <c r="B19" s="83" t="s">
        <v>444</v>
      </c>
      <c r="C19" s="84" t="s">
        <v>445</v>
      </c>
    </row>
    <row r="20" spans="1:3" ht="25.5">
      <c r="A20" s="82">
        <v>16</v>
      </c>
      <c r="B20" s="83" t="s">
        <v>446</v>
      </c>
      <c r="C20" s="84" t="s">
        <v>447</v>
      </c>
    </row>
    <row r="21" spans="1:3" ht="25.5">
      <c r="A21" s="82">
        <v>17</v>
      </c>
      <c r="B21" s="83" t="s">
        <v>448</v>
      </c>
      <c r="C21" s="84" t="s">
        <v>449</v>
      </c>
    </row>
    <row r="22" spans="1:3" ht="25.5">
      <c r="A22" s="82">
        <v>18</v>
      </c>
      <c r="B22" s="83" t="s">
        <v>450</v>
      </c>
      <c r="C22" s="84" t="s">
        <v>451</v>
      </c>
    </row>
    <row r="23" spans="1:3" ht="25.5">
      <c r="A23" s="82">
        <v>19</v>
      </c>
      <c r="B23" s="83" t="s">
        <v>452</v>
      </c>
      <c r="C23" s="84" t="s">
        <v>453</v>
      </c>
    </row>
    <row r="24" spans="1:3" ht="25.5">
      <c r="A24" s="82">
        <v>20</v>
      </c>
      <c r="B24" s="83" t="s">
        <v>454</v>
      </c>
      <c r="C24" s="84" t="s">
        <v>455</v>
      </c>
    </row>
    <row r="25" spans="1:3" ht="26.25" thickBot="1">
      <c r="A25" s="85">
        <v>21</v>
      </c>
      <c r="B25" s="86" t="s">
        <v>456</v>
      </c>
      <c r="C25" s="87" t="s">
        <v>457</v>
      </c>
    </row>
    <row r="26" spans="1:3" ht="26.25">
      <c r="A26" s="143" t="s">
        <v>344</v>
      </c>
      <c r="B26" s="144"/>
      <c r="C26" s="145"/>
    </row>
    <row r="27" spans="1:3" ht="25.5">
      <c r="A27" s="79">
        <v>22</v>
      </c>
      <c r="B27" s="80" t="s">
        <v>458</v>
      </c>
      <c r="C27" s="81" t="s">
        <v>459</v>
      </c>
    </row>
    <row r="28" spans="1:3" ht="25.5">
      <c r="A28" s="82">
        <v>23</v>
      </c>
      <c r="B28" s="83" t="s">
        <v>460</v>
      </c>
      <c r="C28" s="84" t="s">
        <v>461</v>
      </c>
    </row>
    <row r="29" spans="1:3" ht="25.5">
      <c r="A29" s="82">
        <v>24</v>
      </c>
      <c r="B29" s="83" t="s">
        <v>462</v>
      </c>
      <c r="C29" s="84" t="s">
        <v>463</v>
      </c>
    </row>
    <row r="30" spans="1:3" ht="25.5">
      <c r="A30" s="82">
        <v>25</v>
      </c>
      <c r="B30" s="83" t="s">
        <v>464</v>
      </c>
      <c r="C30" s="84" t="s">
        <v>465</v>
      </c>
    </row>
    <row r="31" spans="1:3" ht="25.5">
      <c r="A31" s="82">
        <v>26</v>
      </c>
      <c r="B31" s="83" t="s">
        <v>466</v>
      </c>
      <c r="C31" s="84" t="s">
        <v>467</v>
      </c>
    </row>
    <row r="32" spans="1:3" ht="25.5">
      <c r="A32" s="82">
        <v>27</v>
      </c>
      <c r="B32" s="83" t="s">
        <v>468</v>
      </c>
      <c r="C32" s="84" t="s">
        <v>469</v>
      </c>
    </row>
    <row r="33" spans="1:3" ht="25.5">
      <c r="A33" s="82">
        <v>28</v>
      </c>
      <c r="B33" s="83" t="s">
        <v>470</v>
      </c>
      <c r="C33" s="84" t="s">
        <v>471</v>
      </c>
    </row>
    <row r="34" spans="1:3" ht="25.5">
      <c r="A34" s="82">
        <v>29</v>
      </c>
      <c r="B34" s="83" t="s">
        <v>472</v>
      </c>
      <c r="C34" s="84" t="s">
        <v>473</v>
      </c>
    </row>
    <row r="35" spans="1:3" ht="25.5">
      <c r="A35" s="82">
        <v>30</v>
      </c>
      <c r="B35" s="83" t="s">
        <v>474</v>
      </c>
      <c r="C35" s="84" t="s">
        <v>475</v>
      </c>
    </row>
    <row r="36" spans="1:3" ht="25.5">
      <c r="A36" s="82">
        <v>31</v>
      </c>
      <c r="B36" s="83" t="s">
        <v>476</v>
      </c>
      <c r="C36" s="84" t="s">
        <v>477</v>
      </c>
    </row>
    <row r="37" spans="1:3" ht="25.5">
      <c r="A37" s="82">
        <v>32</v>
      </c>
      <c r="B37" s="83" t="s">
        <v>478</v>
      </c>
      <c r="C37" s="84" t="s">
        <v>479</v>
      </c>
    </row>
    <row r="38" spans="1:3" ht="25.5">
      <c r="A38" s="82">
        <v>33</v>
      </c>
      <c r="B38" s="83" t="s">
        <v>480</v>
      </c>
      <c r="C38" s="84" t="s">
        <v>481</v>
      </c>
    </row>
    <row r="39" spans="1:3" ht="26.25" thickBot="1">
      <c r="A39" s="85">
        <v>34</v>
      </c>
      <c r="B39" s="86" t="s">
        <v>482</v>
      </c>
      <c r="C39" s="87" t="s">
        <v>483</v>
      </c>
    </row>
    <row r="40" spans="1:3" ht="26.25">
      <c r="A40" s="133" t="s">
        <v>345</v>
      </c>
      <c r="B40" s="134"/>
      <c r="C40" s="135"/>
    </row>
    <row r="41" spans="1:3" ht="25.5">
      <c r="A41" s="82">
        <v>35</v>
      </c>
      <c r="B41" s="83" t="s">
        <v>484</v>
      </c>
      <c r="C41" s="88" t="s">
        <v>485</v>
      </c>
    </row>
    <row r="42" spans="1:3" ht="25.5">
      <c r="A42" s="82">
        <v>36</v>
      </c>
      <c r="B42" s="83" t="s">
        <v>486</v>
      </c>
      <c r="C42" s="88" t="s">
        <v>487</v>
      </c>
    </row>
    <row r="43" spans="1:3" ht="25.5">
      <c r="A43" s="82">
        <v>37</v>
      </c>
      <c r="B43" s="83" t="s">
        <v>488</v>
      </c>
      <c r="C43" s="88" t="s">
        <v>489</v>
      </c>
    </row>
    <row r="44" spans="1:3" ht="25.5">
      <c r="A44" s="82">
        <v>38</v>
      </c>
      <c r="B44" s="83" t="s">
        <v>490</v>
      </c>
      <c r="C44" s="88" t="s">
        <v>491</v>
      </c>
    </row>
    <row r="45" spans="1:3" ht="25.5">
      <c r="A45" s="82">
        <v>39</v>
      </c>
      <c r="B45" s="83" t="s">
        <v>492</v>
      </c>
      <c r="C45" s="88" t="s">
        <v>493</v>
      </c>
    </row>
    <row r="46" spans="1:3" ht="25.5">
      <c r="A46" s="82">
        <v>40</v>
      </c>
      <c r="B46" s="83" t="s">
        <v>494</v>
      </c>
      <c r="C46" s="88" t="s">
        <v>495</v>
      </c>
    </row>
    <row r="47" spans="1:3" ht="25.5">
      <c r="A47" s="82">
        <v>41</v>
      </c>
      <c r="B47" s="83" t="s">
        <v>496</v>
      </c>
      <c r="C47" s="88" t="s">
        <v>497</v>
      </c>
    </row>
    <row r="48" spans="1:3" ht="25.5">
      <c r="A48" s="82">
        <v>42</v>
      </c>
      <c r="B48" s="83" t="s">
        <v>498</v>
      </c>
      <c r="C48" s="88" t="s">
        <v>499</v>
      </c>
    </row>
    <row r="49" spans="1:3" ht="25.5">
      <c r="A49" s="82">
        <v>43</v>
      </c>
      <c r="B49" s="83" t="s">
        <v>500</v>
      </c>
      <c r="C49" s="88" t="s">
        <v>501</v>
      </c>
    </row>
    <row r="50" spans="1:3" ht="25.5">
      <c r="A50" s="82">
        <v>44</v>
      </c>
      <c r="B50" s="83" t="s">
        <v>502</v>
      </c>
      <c r="C50" s="88" t="s">
        <v>503</v>
      </c>
    </row>
    <row r="51" spans="1:3" ht="25.5">
      <c r="A51" s="82">
        <v>45</v>
      </c>
      <c r="B51" s="83" t="s">
        <v>504</v>
      </c>
      <c r="C51" s="88" t="s">
        <v>505</v>
      </c>
    </row>
    <row r="52" spans="1:3" ht="25.5">
      <c r="A52" s="82">
        <v>46</v>
      </c>
      <c r="B52" s="83" t="s">
        <v>506</v>
      </c>
      <c r="C52" s="88" t="s">
        <v>507</v>
      </c>
    </row>
    <row r="53" spans="1:3" ht="25.5">
      <c r="A53" s="82">
        <v>47</v>
      </c>
      <c r="B53" s="83" t="s">
        <v>508</v>
      </c>
      <c r="C53" s="88" t="s">
        <v>509</v>
      </c>
    </row>
    <row r="54" spans="1:3" s="89" customFormat="1" ht="25.5">
      <c r="A54" s="82">
        <v>48</v>
      </c>
      <c r="B54" s="83" t="s">
        <v>510</v>
      </c>
      <c r="C54" s="88" t="s">
        <v>511</v>
      </c>
    </row>
    <row r="55" spans="1:3" ht="25.5">
      <c r="A55" s="82">
        <v>49</v>
      </c>
      <c r="B55" s="83" t="s">
        <v>512</v>
      </c>
      <c r="C55" s="88" t="s">
        <v>513</v>
      </c>
    </row>
    <row r="56" spans="1:3" ht="26.25" thickBot="1">
      <c r="A56" s="85">
        <v>50</v>
      </c>
      <c r="B56" s="86" t="s">
        <v>514</v>
      </c>
      <c r="C56" s="90" t="s">
        <v>515</v>
      </c>
    </row>
    <row r="57" spans="1:3" ht="26.25">
      <c r="A57" s="133" t="s">
        <v>516</v>
      </c>
      <c r="B57" s="134"/>
      <c r="C57" s="135"/>
    </row>
    <row r="58" spans="1:3" ht="25.5">
      <c r="A58" s="82">
        <v>51</v>
      </c>
      <c r="B58" s="91" t="s">
        <v>517</v>
      </c>
      <c r="C58" s="84" t="s">
        <v>518</v>
      </c>
    </row>
    <row r="59" spans="1:3" s="92" customFormat="1" ht="25.5">
      <c r="A59" s="82">
        <v>52</v>
      </c>
      <c r="B59" s="91" t="s">
        <v>519</v>
      </c>
      <c r="C59" s="84" t="s">
        <v>520</v>
      </c>
    </row>
    <row r="60" spans="1:3" s="92" customFormat="1" ht="25.5">
      <c r="A60" s="82">
        <v>53</v>
      </c>
      <c r="B60" s="91" t="s">
        <v>521</v>
      </c>
      <c r="C60" s="84" t="s">
        <v>522</v>
      </c>
    </row>
    <row r="61" spans="1:3" s="92" customFormat="1" ht="25.5">
      <c r="A61" s="82">
        <v>54</v>
      </c>
      <c r="B61" s="91" t="s">
        <v>523</v>
      </c>
      <c r="C61" s="84" t="s">
        <v>524</v>
      </c>
    </row>
    <row r="62" spans="1:3" s="92" customFormat="1" ht="25.5">
      <c r="A62" s="82">
        <v>55</v>
      </c>
      <c r="B62" s="91" t="s">
        <v>525</v>
      </c>
      <c r="C62" s="84" t="s">
        <v>526</v>
      </c>
    </row>
    <row r="63" spans="1:3" s="92" customFormat="1" ht="25.5">
      <c r="A63" s="82">
        <v>56</v>
      </c>
      <c r="B63" s="91" t="s">
        <v>527</v>
      </c>
      <c r="C63" s="84" t="s">
        <v>528</v>
      </c>
    </row>
    <row r="64" spans="1:3" s="92" customFormat="1" ht="26.25" thickBot="1">
      <c r="A64" s="85">
        <v>57</v>
      </c>
      <c r="B64" s="93" t="s">
        <v>529</v>
      </c>
      <c r="C64" s="87" t="s">
        <v>530</v>
      </c>
    </row>
    <row r="65" spans="1:3" s="92" customFormat="1" ht="26.25">
      <c r="A65" s="133" t="s">
        <v>352</v>
      </c>
      <c r="B65" s="134"/>
      <c r="C65" s="135"/>
    </row>
    <row r="66" spans="1:3" ht="25.5">
      <c r="A66" s="82">
        <v>58</v>
      </c>
      <c r="B66" s="83" t="s">
        <v>531</v>
      </c>
      <c r="C66" s="84" t="s">
        <v>532</v>
      </c>
    </row>
    <row r="67" spans="1:3" ht="25.5">
      <c r="A67" s="82">
        <v>59</v>
      </c>
      <c r="B67" s="83" t="s">
        <v>533</v>
      </c>
      <c r="C67" s="84" t="s">
        <v>534</v>
      </c>
    </row>
    <row r="68" spans="1:3" ht="25.5">
      <c r="A68" s="82">
        <v>60</v>
      </c>
      <c r="B68" s="83" t="s">
        <v>535</v>
      </c>
      <c r="C68" s="84" t="s">
        <v>536</v>
      </c>
    </row>
    <row r="69" spans="1:3" ht="25.5">
      <c r="A69" s="82">
        <v>61</v>
      </c>
      <c r="B69" s="83" t="s">
        <v>537</v>
      </c>
      <c r="C69" s="84" t="s">
        <v>538</v>
      </c>
    </row>
    <row r="70" spans="1:3" ht="26.25" thickBot="1">
      <c r="A70" s="85">
        <v>62</v>
      </c>
      <c r="B70" s="86" t="s">
        <v>539</v>
      </c>
      <c r="C70" s="87" t="s">
        <v>540</v>
      </c>
    </row>
    <row r="71" spans="1:3" ht="26.25">
      <c r="A71" s="133" t="s">
        <v>347</v>
      </c>
      <c r="B71" s="134"/>
      <c r="C71" s="135"/>
    </row>
    <row r="72" spans="1:3" ht="25.5">
      <c r="A72" s="82">
        <v>63</v>
      </c>
      <c r="B72" s="94" t="s">
        <v>541</v>
      </c>
      <c r="C72" s="95" t="s">
        <v>542</v>
      </c>
    </row>
    <row r="73" spans="1:3" ht="25.5">
      <c r="A73" s="82">
        <v>64</v>
      </c>
      <c r="B73" s="96" t="s">
        <v>543</v>
      </c>
      <c r="C73" s="95" t="s">
        <v>544</v>
      </c>
    </row>
    <row r="74" spans="1:3" ht="25.5">
      <c r="A74" s="82">
        <v>66</v>
      </c>
      <c r="B74" s="94" t="s">
        <v>545</v>
      </c>
      <c r="C74" s="95" t="s">
        <v>546</v>
      </c>
    </row>
    <row r="75" spans="1:3" ht="25.5">
      <c r="A75" s="82">
        <v>67</v>
      </c>
      <c r="B75" s="94" t="s">
        <v>547</v>
      </c>
      <c r="C75" s="95" t="s">
        <v>548</v>
      </c>
    </row>
    <row r="76" spans="1:3" ht="25.5">
      <c r="A76" s="82">
        <v>68</v>
      </c>
      <c r="B76" s="94" t="s">
        <v>549</v>
      </c>
      <c r="C76" s="95" t="s">
        <v>550</v>
      </c>
    </row>
    <row r="77" spans="1:3" ht="25.5">
      <c r="A77" s="82">
        <v>69</v>
      </c>
      <c r="B77" s="94" t="s">
        <v>551</v>
      </c>
      <c r="C77" s="95" t="s">
        <v>552</v>
      </c>
    </row>
    <row r="78" spans="1:3" ht="25.5">
      <c r="A78" s="82">
        <v>70</v>
      </c>
      <c r="B78" s="96" t="s">
        <v>553</v>
      </c>
      <c r="C78" s="95" t="s">
        <v>554</v>
      </c>
    </row>
    <row r="79" spans="1:3" ht="25.5">
      <c r="A79" s="82">
        <v>71</v>
      </c>
      <c r="B79" s="94" t="s">
        <v>555</v>
      </c>
      <c r="C79" s="95" t="s">
        <v>556</v>
      </c>
    </row>
    <row r="80" spans="1:3" ht="25.5">
      <c r="A80" s="82">
        <v>72</v>
      </c>
      <c r="B80" s="94" t="s">
        <v>557</v>
      </c>
      <c r="C80" s="95" t="s">
        <v>558</v>
      </c>
    </row>
    <row r="81" spans="1:3" ht="25.5">
      <c r="A81" s="82">
        <v>73</v>
      </c>
      <c r="B81" s="94" t="s">
        <v>559</v>
      </c>
      <c r="C81" s="95" t="s">
        <v>560</v>
      </c>
    </row>
    <row r="82" spans="1:3" ht="25.5">
      <c r="A82" s="82">
        <v>74</v>
      </c>
      <c r="B82" s="94" t="s">
        <v>561</v>
      </c>
      <c r="C82" s="95" t="s">
        <v>562</v>
      </c>
    </row>
    <row r="83" spans="1:3" ht="26.25" thickBot="1">
      <c r="A83" s="85">
        <v>75</v>
      </c>
      <c r="B83" s="97" t="s">
        <v>563</v>
      </c>
      <c r="C83" s="98" t="s">
        <v>564</v>
      </c>
    </row>
    <row r="84" spans="1:3" ht="26.25">
      <c r="A84" s="133" t="s">
        <v>348</v>
      </c>
      <c r="B84" s="134"/>
      <c r="C84" s="135"/>
    </row>
    <row r="85" spans="1:3" ht="25.5">
      <c r="A85" s="82">
        <v>76</v>
      </c>
      <c r="B85" s="99" t="s">
        <v>565</v>
      </c>
      <c r="C85" s="84" t="s">
        <v>566</v>
      </c>
    </row>
    <row r="86" spans="1:3" ht="25.5">
      <c r="A86" s="82">
        <v>77</v>
      </c>
      <c r="B86" s="99" t="s">
        <v>567</v>
      </c>
      <c r="C86" s="95" t="s">
        <v>568</v>
      </c>
    </row>
    <row r="87" spans="1:3" ht="25.5">
      <c r="A87" s="82">
        <v>78</v>
      </c>
      <c r="B87" s="99" t="s">
        <v>569</v>
      </c>
      <c r="C87" s="95" t="s">
        <v>570</v>
      </c>
    </row>
    <row r="88" spans="1:3" ht="25.5">
      <c r="A88" s="82">
        <v>79</v>
      </c>
      <c r="B88" s="99" t="s">
        <v>571</v>
      </c>
      <c r="C88" s="95" t="s">
        <v>572</v>
      </c>
    </row>
    <row r="89" spans="1:3" ht="25.5">
      <c r="A89" s="82">
        <v>80</v>
      </c>
      <c r="B89" s="99" t="s">
        <v>573</v>
      </c>
      <c r="C89" s="95" t="s">
        <v>574</v>
      </c>
    </row>
    <row r="90" spans="1:3" ht="25.5">
      <c r="A90" s="82">
        <v>81</v>
      </c>
      <c r="B90" s="99" t="s">
        <v>575</v>
      </c>
      <c r="C90" s="95" t="s">
        <v>576</v>
      </c>
    </row>
    <row r="91" spans="1:3" ht="25.5">
      <c r="A91" s="82">
        <v>82</v>
      </c>
      <c r="B91" s="99" t="s">
        <v>577</v>
      </c>
      <c r="C91" s="95" t="s">
        <v>578</v>
      </c>
    </row>
    <row r="92" spans="1:3" ht="25.5">
      <c r="A92" s="82">
        <v>83</v>
      </c>
      <c r="B92" s="99" t="s">
        <v>579</v>
      </c>
      <c r="C92" s="95" t="s">
        <v>580</v>
      </c>
    </row>
    <row r="93" spans="1:3" ht="25.5">
      <c r="A93" s="82">
        <v>84</v>
      </c>
      <c r="B93" s="99" t="s">
        <v>581</v>
      </c>
      <c r="C93" s="95" t="s">
        <v>582</v>
      </c>
    </row>
    <row r="94" spans="1:3" ht="25.5">
      <c r="A94" s="82">
        <v>85</v>
      </c>
      <c r="B94" s="99" t="s">
        <v>583</v>
      </c>
      <c r="C94" s="95" t="s">
        <v>584</v>
      </c>
    </row>
    <row r="95" spans="1:3" ht="25.5">
      <c r="A95" s="82">
        <v>86</v>
      </c>
      <c r="B95" s="99" t="s">
        <v>585</v>
      </c>
      <c r="C95" s="95" t="s">
        <v>586</v>
      </c>
    </row>
    <row r="96" spans="1:3" ht="25.5">
      <c r="A96" s="82">
        <v>87</v>
      </c>
      <c r="B96" s="99" t="s">
        <v>587</v>
      </c>
      <c r="C96" s="95" t="s">
        <v>588</v>
      </c>
    </row>
    <row r="97" spans="1:3" ht="25.5">
      <c r="A97" s="82">
        <v>88</v>
      </c>
      <c r="B97" s="99" t="s">
        <v>589</v>
      </c>
      <c r="C97" s="95" t="s">
        <v>590</v>
      </c>
    </row>
    <row r="98" spans="1:3" ht="25.5">
      <c r="A98" s="82">
        <v>89</v>
      </c>
      <c r="B98" s="99" t="s">
        <v>591</v>
      </c>
      <c r="C98" s="95" t="s">
        <v>592</v>
      </c>
    </row>
    <row r="99" spans="1:3" ht="25.5">
      <c r="A99" s="82">
        <v>90</v>
      </c>
      <c r="B99" s="99" t="s">
        <v>593</v>
      </c>
      <c r="C99" s="95" t="s">
        <v>594</v>
      </c>
    </row>
    <row r="100" spans="1:3" ht="25.5">
      <c r="A100" s="82">
        <v>91</v>
      </c>
      <c r="B100" s="99" t="s">
        <v>595</v>
      </c>
      <c r="C100" s="95" t="s">
        <v>596</v>
      </c>
    </row>
    <row r="101" spans="1:3" ht="25.5">
      <c r="A101" s="82">
        <v>92</v>
      </c>
      <c r="B101" s="99" t="s">
        <v>597</v>
      </c>
      <c r="C101" s="95" t="s">
        <v>598</v>
      </c>
    </row>
    <row r="102" spans="1:3" ht="25.5">
      <c r="A102" s="82">
        <v>93</v>
      </c>
      <c r="B102" s="99" t="s">
        <v>599</v>
      </c>
      <c r="C102" s="95" t="s">
        <v>600</v>
      </c>
    </row>
    <row r="103" spans="1:3" ht="25.5">
      <c r="A103" s="82">
        <v>94</v>
      </c>
      <c r="B103" s="99" t="s">
        <v>601</v>
      </c>
      <c r="C103" s="95" t="s">
        <v>602</v>
      </c>
    </row>
    <row r="104" spans="1:3" ht="25.5">
      <c r="A104" s="82">
        <v>95</v>
      </c>
      <c r="B104" s="99" t="s">
        <v>603</v>
      </c>
      <c r="C104" s="95" t="s">
        <v>604</v>
      </c>
    </row>
    <row r="105" spans="1:3" ht="25.5">
      <c r="A105" s="82">
        <v>96</v>
      </c>
      <c r="B105" s="99" t="s">
        <v>605</v>
      </c>
      <c r="C105" s="95" t="s">
        <v>606</v>
      </c>
    </row>
    <row r="106" spans="1:3" ht="26.25" thickBot="1">
      <c r="A106" s="85">
        <v>97</v>
      </c>
      <c r="B106" s="93" t="s">
        <v>607</v>
      </c>
      <c r="C106" s="98" t="s">
        <v>608</v>
      </c>
    </row>
    <row r="107" spans="1:3" ht="26.25">
      <c r="A107" s="133" t="s">
        <v>349</v>
      </c>
      <c r="B107" s="134"/>
      <c r="C107" s="135"/>
    </row>
    <row r="108" spans="1:3" ht="25.5">
      <c r="A108" s="82">
        <v>98</v>
      </c>
      <c r="B108" s="83" t="s">
        <v>609</v>
      </c>
      <c r="C108" s="84" t="s">
        <v>610</v>
      </c>
    </row>
    <row r="109" spans="1:3" ht="25.5">
      <c r="A109" s="82">
        <v>99</v>
      </c>
      <c r="B109" s="83" t="s">
        <v>611</v>
      </c>
      <c r="C109" s="84" t="s">
        <v>612</v>
      </c>
    </row>
    <row r="110" spans="1:3" ht="25.5">
      <c r="A110" s="82">
        <v>100</v>
      </c>
      <c r="B110" s="83" t="s">
        <v>613</v>
      </c>
      <c r="C110" s="84" t="s">
        <v>614</v>
      </c>
    </row>
    <row r="111" spans="1:3" ht="25.5">
      <c r="A111" s="82">
        <v>101</v>
      </c>
      <c r="B111" s="83" t="s">
        <v>615</v>
      </c>
      <c r="C111" s="84" t="s">
        <v>616</v>
      </c>
    </row>
    <row r="112" spans="1:3" ht="25.5">
      <c r="A112" s="82">
        <v>102</v>
      </c>
      <c r="B112" s="83" t="s">
        <v>617</v>
      </c>
      <c r="C112" s="84" t="s">
        <v>618</v>
      </c>
    </row>
    <row r="113" spans="1:3" ht="25.5">
      <c r="A113" s="82">
        <v>103</v>
      </c>
      <c r="B113" s="83" t="s">
        <v>619</v>
      </c>
      <c r="C113" s="84" t="s">
        <v>620</v>
      </c>
    </row>
    <row r="114" spans="1:3" ht="25.5">
      <c r="A114" s="82">
        <v>104</v>
      </c>
      <c r="B114" s="83" t="s">
        <v>621</v>
      </c>
      <c r="C114" s="84" t="s">
        <v>622</v>
      </c>
    </row>
    <row r="115" spans="1:3" ht="25.5">
      <c r="A115" s="82">
        <v>105</v>
      </c>
      <c r="B115" s="83" t="s">
        <v>623</v>
      </c>
      <c r="C115" s="84" t="s">
        <v>624</v>
      </c>
    </row>
    <row r="116" spans="1:3" ht="25.5">
      <c r="A116" s="82">
        <v>106</v>
      </c>
      <c r="B116" s="83" t="s">
        <v>625</v>
      </c>
      <c r="C116" s="84" t="s">
        <v>626</v>
      </c>
    </row>
    <row r="117" spans="1:3" ht="25.5">
      <c r="A117" s="82">
        <v>107</v>
      </c>
      <c r="B117" s="83" t="s">
        <v>627</v>
      </c>
      <c r="C117" s="84" t="s">
        <v>628</v>
      </c>
    </row>
    <row r="118" spans="1:3" ht="25.5">
      <c r="A118" s="82">
        <v>108</v>
      </c>
      <c r="B118" s="83" t="s">
        <v>629</v>
      </c>
      <c r="C118" s="84" t="s">
        <v>630</v>
      </c>
    </row>
    <row r="119" spans="1:3" ht="25.5">
      <c r="A119" s="82">
        <v>109</v>
      </c>
      <c r="B119" s="83" t="s">
        <v>631</v>
      </c>
      <c r="C119" s="84" t="s">
        <v>632</v>
      </c>
    </row>
    <row r="120" spans="1:3" ht="25.5">
      <c r="A120" s="82">
        <v>110</v>
      </c>
      <c r="B120" s="83" t="s">
        <v>633</v>
      </c>
      <c r="C120" s="84" t="s">
        <v>634</v>
      </c>
    </row>
    <row r="121" spans="1:3" ht="25.5">
      <c r="A121" s="82">
        <v>111</v>
      </c>
      <c r="B121" s="83" t="s">
        <v>635</v>
      </c>
      <c r="C121" s="84" t="s">
        <v>636</v>
      </c>
    </row>
    <row r="122" spans="1:3" ht="25.5">
      <c r="A122" s="82">
        <v>112</v>
      </c>
      <c r="B122" s="83" t="s">
        <v>637</v>
      </c>
      <c r="C122" s="84" t="s">
        <v>638</v>
      </c>
    </row>
    <row r="123" spans="1:3" ht="25.5">
      <c r="A123" s="82">
        <v>113</v>
      </c>
      <c r="B123" s="83" t="s">
        <v>639</v>
      </c>
      <c r="C123" s="84" t="s">
        <v>640</v>
      </c>
    </row>
    <row r="124" spans="1:3" ht="25.5">
      <c r="A124" s="82">
        <v>114</v>
      </c>
      <c r="B124" s="83" t="s">
        <v>641</v>
      </c>
      <c r="C124" s="84" t="s">
        <v>642</v>
      </c>
    </row>
    <row r="125" spans="1:3" ht="25.5">
      <c r="A125" s="82">
        <v>116</v>
      </c>
      <c r="B125" s="83" t="s">
        <v>643</v>
      </c>
      <c r="C125" s="84" t="s">
        <v>644</v>
      </c>
    </row>
    <row r="126" spans="1:3" ht="25.5">
      <c r="A126" s="82">
        <v>117</v>
      </c>
      <c r="B126" s="83" t="s">
        <v>645</v>
      </c>
      <c r="C126" s="84" t="s">
        <v>646</v>
      </c>
    </row>
    <row r="127" spans="1:3" ht="25.5">
      <c r="A127" s="82">
        <v>118</v>
      </c>
      <c r="B127" s="83" t="s">
        <v>647</v>
      </c>
      <c r="C127" s="84" t="s">
        <v>648</v>
      </c>
    </row>
    <row r="128" spans="1:3" ht="25.5">
      <c r="A128" s="82">
        <v>119</v>
      </c>
      <c r="B128" s="83" t="s">
        <v>649</v>
      </c>
      <c r="C128" s="84" t="s">
        <v>650</v>
      </c>
    </row>
    <row r="129" spans="1:3" ht="26.25" thickBot="1">
      <c r="A129" s="85">
        <v>120</v>
      </c>
      <c r="B129" s="86" t="s">
        <v>651</v>
      </c>
      <c r="C129" s="87" t="s">
        <v>652</v>
      </c>
    </row>
    <row r="130" spans="1:3" ht="26.25">
      <c r="A130" s="133" t="s">
        <v>353</v>
      </c>
      <c r="B130" s="134"/>
      <c r="C130" s="135"/>
    </row>
    <row r="131" spans="1:3" ht="25.5">
      <c r="A131" s="82">
        <v>121</v>
      </c>
      <c r="B131" s="100" t="s">
        <v>653</v>
      </c>
      <c r="C131" s="101" t="s">
        <v>654</v>
      </c>
    </row>
    <row r="132" spans="1:3" ht="25.5">
      <c r="A132" s="82">
        <v>122</v>
      </c>
      <c r="B132" s="100" t="s">
        <v>655</v>
      </c>
      <c r="C132" s="101" t="s">
        <v>656</v>
      </c>
    </row>
    <row r="133" spans="1:3" ht="25.5">
      <c r="A133" s="82">
        <v>123</v>
      </c>
      <c r="B133" s="100" t="s">
        <v>657</v>
      </c>
      <c r="C133" s="101" t="s">
        <v>658</v>
      </c>
    </row>
    <row r="134" spans="1:3" ht="26.25" thickBot="1">
      <c r="A134" s="85">
        <v>124</v>
      </c>
      <c r="B134" s="102" t="s">
        <v>659</v>
      </c>
      <c r="C134" s="103" t="s">
        <v>660</v>
      </c>
    </row>
    <row r="135" spans="1:3" ht="26.25">
      <c r="A135" s="133" t="s">
        <v>661</v>
      </c>
      <c r="B135" s="134"/>
      <c r="C135" s="135"/>
    </row>
    <row r="136" spans="1:3" ht="26.25" thickBot="1">
      <c r="A136" s="85">
        <v>125</v>
      </c>
      <c r="B136" s="86" t="s">
        <v>662</v>
      </c>
      <c r="C136" s="87" t="s">
        <v>663</v>
      </c>
    </row>
    <row r="137" spans="1:3" ht="26.25">
      <c r="A137" s="133" t="s">
        <v>664</v>
      </c>
      <c r="B137" s="134"/>
      <c r="C137" s="135"/>
    </row>
    <row r="138" spans="1:3" ht="25.5">
      <c r="A138" s="82">
        <v>126</v>
      </c>
      <c r="B138" s="83" t="s">
        <v>665</v>
      </c>
      <c r="C138" s="84" t="s">
        <v>666</v>
      </c>
    </row>
    <row r="139" spans="1:3" ht="25.5">
      <c r="A139" s="82">
        <v>127</v>
      </c>
      <c r="B139" s="83" t="s">
        <v>667</v>
      </c>
      <c r="C139" s="84" t="s">
        <v>668</v>
      </c>
    </row>
    <row r="140" spans="1:3" ht="25.5">
      <c r="A140" s="82">
        <v>128</v>
      </c>
      <c r="B140" s="83" t="s">
        <v>669</v>
      </c>
      <c r="C140" s="84" t="s">
        <v>670</v>
      </c>
    </row>
    <row r="141" spans="1:3" ht="25.5">
      <c r="A141" s="82">
        <v>129</v>
      </c>
      <c r="B141" s="83" t="s">
        <v>671</v>
      </c>
      <c r="C141" s="84" t="s">
        <v>672</v>
      </c>
    </row>
    <row r="142" spans="1:3" ht="25.5">
      <c r="A142" s="82">
        <v>130</v>
      </c>
      <c r="B142" s="83" t="s">
        <v>673</v>
      </c>
      <c r="C142" s="84" t="s">
        <v>674</v>
      </c>
    </row>
    <row r="143" spans="1:3" ht="25.5">
      <c r="A143" s="82">
        <v>131</v>
      </c>
      <c r="B143" s="83" t="s">
        <v>675</v>
      </c>
      <c r="C143" s="84" t="s">
        <v>676</v>
      </c>
    </row>
    <row r="144" spans="1:3" ht="25.5">
      <c r="A144" s="82">
        <v>132</v>
      </c>
      <c r="B144" s="83" t="s">
        <v>677</v>
      </c>
      <c r="C144" s="84" t="s">
        <v>678</v>
      </c>
    </row>
    <row r="145" spans="1:3" ht="25.5">
      <c r="A145" s="82">
        <v>133</v>
      </c>
      <c r="B145" s="83" t="s">
        <v>679</v>
      </c>
      <c r="C145" s="84" t="s">
        <v>680</v>
      </c>
    </row>
    <row r="146" spans="1:3" ht="25.5">
      <c r="A146" s="82">
        <v>134</v>
      </c>
      <c r="B146" s="83" t="s">
        <v>681</v>
      </c>
      <c r="C146" s="84" t="s">
        <v>682</v>
      </c>
    </row>
    <row r="147" spans="1:3" ht="25.5">
      <c r="A147" s="82">
        <v>135</v>
      </c>
      <c r="B147" s="83" t="s">
        <v>683</v>
      </c>
      <c r="C147" s="84" t="s">
        <v>684</v>
      </c>
    </row>
    <row r="148" spans="1:3" ht="25.5">
      <c r="A148" s="82">
        <v>136</v>
      </c>
      <c r="B148" s="83" t="s">
        <v>685</v>
      </c>
      <c r="C148" s="84" t="s">
        <v>686</v>
      </c>
    </row>
    <row r="149" spans="1:3" ht="25.5">
      <c r="A149" s="82">
        <v>137</v>
      </c>
      <c r="B149" s="83" t="s">
        <v>687</v>
      </c>
      <c r="C149" s="84" t="s">
        <v>688</v>
      </c>
    </row>
    <row r="150" spans="1:3" ht="25.5">
      <c r="A150" s="82">
        <v>138</v>
      </c>
      <c r="B150" s="83" t="s">
        <v>689</v>
      </c>
      <c r="C150" s="84" t="s">
        <v>690</v>
      </c>
    </row>
    <row r="151" spans="1:3" ht="25.5">
      <c r="A151" s="82">
        <v>139</v>
      </c>
      <c r="B151" s="83" t="s">
        <v>691</v>
      </c>
      <c r="C151" s="84" t="s">
        <v>692</v>
      </c>
    </row>
    <row r="152" spans="1:3" ht="25.5">
      <c r="A152" s="82">
        <v>140</v>
      </c>
      <c r="B152" s="83" t="s">
        <v>693</v>
      </c>
      <c r="C152" s="84" t="s">
        <v>694</v>
      </c>
    </row>
    <row r="153" spans="1:3" ht="25.5">
      <c r="A153" s="82">
        <v>142</v>
      </c>
      <c r="B153" s="83" t="s">
        <v>695</v>
      </c>
      <c r="C153" s="84" t="s">
        <v>696</v>
      </c>
    </row>
    <row r="154" spans="1:3" ht="25.5">
      <c r="A154" s="82">
        <v>143</v>
      </c>
      <c r="B154" s="83" t="s">
        <v>697</v>
      </c>
      <c r="C154" s="84" t="s">
        <v>698</v>
      </c>
    </row>
    <row r="155" spans="1:3" ht="25.5">
      <c r="A155" s="82">
        <v>144</v>
      </c>
      <c r="B155" s="83" t="s">
        <v>699</v>
      </c>
      <c r="C155" s="84" t="s">
        <v>700</v>
      </c>
    </row>
    <row r="156" spans="1:3" ht="25.5">
      <c r="A156" s="82">
        <v>145</v>
      </c>
      <c r="B156" s="83" t="s">
        <v>701</v>
      </c>
      <c r="C156" s="84" t="s">
        <v>702</v>
      </c>
    </row>
    <row r="157" spans="1:3" ht="25.5">
      <c r="A157" s="82">
        <v>146</v>
      </c>
      <c r="B157" s="83" t="s">
        <v>703</v>
      </c>
      <c r="C157" s="84" t="s">
        <v>704</v>
      </c>
    </row>
    <row r="158" spans="1:3" ht="26.25" thickBot="1">
      <c r="A158" s="85">
        <v>147</v>
      </c>
      <c r="B158" s="86" t="s">
        <v>705</v>
      </c>
      <c r="C158" s="87" t="s">
        <v>706</v>
      </c>
    </row>
    <row r="159" spans="1:3" ht="26.25">
      <c r="A159" s="133" t="s">
        <v>351</v>
      </c>
      <c r="B159" s="134"/>
      <c r="C159" s="135"/>
    </row>
    <row r="160" spans="1:3" ht="25.5">
      <c r="A160" s="82">
        <v>148</v>
      </c>
      <c r="B160" s="83" t="s">
        <v>707</v>
      </c>
      <c r="C160" s="84" t="s">
        <v>708</v>
      </c>
    </row>
    <row r="161" spans="1:3" ht="25.5">
      <c r="A161" s="82">
        <v>149</v>
      </c>
      <c r="B161" s="83" t="s">
        <v>709</v>
      </c>
      <c r="C161" s="84" t="s">
        <v>710</v>
      </c>
    </row>
    <row r="162" spans="1:3" ht="25.5">
      <c r="A162" s="82">
        <v>150</v>
      </c>
      <c r="B162" s="83" t="s">
        <v>711</v>
      </c>
      <c r="C162" s="84" t="s">
        <v>712</v>
      </c>
    </row>
    <row r="163" spans="1:3" ht="25.5">
      <c r="A163" s="82">
        <v>151</v>
      </c>
      <c r="B163" s="83" t="s">
        <v>713</v>
      </c>
      <c r="C163" s="84" t="s">
        <v>714</v>
      </c>
    </row>
    <row r="164" spans="1:3" ht="25.5">
      <c r="A164" s="82">
        <v>152</v>
      </c>
      <c r="B164" s="83" t="s">
        <v>715</v>
      </c>
      <c r="C164" s="84" t="s">
        <v>716</v>
      </c>
    </row>
    <row r="165" spans="1:3" ht="25.5">
      <c r="A165" s="82">
        <v>153</v>
      </c>
      <c r="B165" s="83" t="s">
        <v>717</v>
      </c>
      <c r="C165" s="84" t="s">
        <v>718</v>
      </c>
    </row>
    <row r="166" spans="1:3" ht="25.5">
      <c r="A166" s="82">
        <v>155</v>
      </c>
      <c r="B166" s="83" t="s">
        <v>719</v>
      </c>
      <c r="C166" s="84" t="s">
        <v>720</v>
      </c>
    </row>
    <row r="167" spans="1:3" ht="25.5">
      <c r="A167" s="82">
        <v>156</v>
      </c>
      <c r="B167" s="83" t="s">
        <v>721</v>
      </c>
      <c r="C167" s="84" t="s">
        <v>722</v>
      </c>
    </row>
    <row r="168" spans="1:3" ht="25.5">
      <c r="A168" s="82">
        <v>157</v>
      </c>
      <c r="B168" s="83" t="s">
        <v>723</v>
      </c>
      <c r="C168" s="84" t="s">
        <v>724</v>
      </c>
    </row>
    <row r="169" spans="1:3" ht="25.5">
      <c r="A169" s="82">
        <v>158</v>
      </c>
      <c r="B169" s="83" t="s">
        <v>725</v>
      </c>
      <c r="C169" s="84" t="s">
        <v>726</v>
      </c>
    </row>
    <row r="170" spans="1:3" ht="25.5">
      <c r="A170" s="82">
        <v>159</v>
      </c>
      <c r="B170" s="83" t="s">
        <v>727</v>
      </c>
      <c r="C170" s="84" t="s">
        <v>728</v>
      </c>
    </row>
    <row r="171" spans="1:3" ht="25.5">
      <c r="A171" s="82">
        <v>160</v>
      </c>
      <c r="B171" s="83" t="s">
        <v>729</v>
      </c>
      <c r="C171" s="84" t="s">
        <v>730</v>
      </c>
    </row>
    <row r="172" spans="1:3" ht="25.5">
      <c r="A172" s="82">
        <v>161</v>
      </c>
      <c r="B172" s="83" t="s">
        <v>731</v>
      </c>
      <c r="C172" s="84" t="s">
        <v>732</v>
      </c>
    </row>
    <row r="173" spans="1:3" ht="26.25" thickBot="1">
      <c r="A173" s="85">
        <v>162</v>
      </c>
      <c r="B173" s="86" t="s">
        <v>733</v>
      </c>
      <c r="C173" s="87" t="s">
        <v>734</v>
      </c>
    </row>
    <row r="174" spans="1:3" ht="26.25">
      <c r="A174" s="133" t="s">
        <v>735</v>
      </c>
      <c r="B174" s="134"/>
      <c r="C174" s="135"/>
    </row>
    <row r="175" spans="1:3" ht="25.5">
      <c r="A175" s="104">
        <v>141</v>
      </c>
      <c r="B175" s="105" t="s">
        <v>736</v>
      </c>
      <c r="C175" s="106" t="s">
        <v>737</v>
      </c>
    </row>
    <row r="176" spans="1:3" ht="26.25" thickBot="1">
      <c r="A176" s="107">
        <v>154</v>
      </c>
      <c r="B176" s="108" t="s">
        <v>738</v>
      </c>
      <c r="C176" s="90" t="s">
        <v>739</v>
      </c>
    </row>
  </sheetData>
  <mergeCells count="16">
    <mergeCell ref="A135:C135"/>
    <mergeCell ref="A137:C137"/>
    <mergeCell ref="A159:C159"/>
    <mergeCell ref="A174:C174"/>
    <mergeCell ref="A57:C57"/>
    <mergeCell ref="A65:C65"/>
    <mergeCell ref="A71:C71"/>
    <mergeCell ref="A84:C84"/>
    <mergeCell ref="A107:C107"/>
    <mergeCell ref="A130:C130"/>
    <mergeCell ref="A40:C40"/>
    <mergeCell ref="A2:A3"/>
    <mergeCell ref="B2:B3"/>
    <mergeCell ref="C2:C3"/>
    <mergeCell ref="A4:C4"/>
    <mergeCell ref="A26:C26"/>
  </mergeCells>
  <pageMargins left="0.7" right="0.7" top="0.75" bottom="0.75" header="0.3" footer="0.3"/>
  <pageSetup paperSize="9" scale="7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J25"/>
  <sheetViews>
    <sheetView tabSelected="1" view="pageBreakPreview" zoomScaleNormal="85" zoomScaleSheetLayoutView="100" workbookViewId="0">
      <pane xSplit="4" ySplit="6" topLeftCell="K7" activePane="bottomRight" state="frozen"/>
      <selection pane="topRight" activeCell="E1" sqref="E1"/>
      <selection pane="bottomLeft" activeCell="A9" sqref="A9"/>
      <selection pane="bottomRight" activeCell="P17" sqref="P17"/>
    </sheetView>
  </sheetViews>
  <sheetFormatPr defaultRowHeight="17.25"/>
  <cols>
    <col min="1" max="1" width="5.85546875" style="10" bestFit="1" customWidth="1"/>
    <col min="2" max="2" width="35.85546875" style="11" bestFit="1" customWidth="1"/>
    <col min="3" max="3" width="6.7109375" style="10" bestFit="1" customWidth="1"/>
    <col min="4" max="4" width="13.7109375" style="10" bestFit="1" customWidth="1"/>
    <col min="5" max="5" width="7.85546875" style="10" bestFit="1" customWidth="1"/>
    <col min="6" max="6" width="7.42578125" style="10" bestFit="1" customWidth="1"/>
    <col min="7" max="7" width="7.7109375" style="10" bestFit="1" customWidth="1"/>
    <col min="8" max="9" width="7.42578125" style="10" bestFit="1" customWidth="1"/>
    <col min="10" max="11" width="7.7109375" style="10" bestFit="1" customWidth="1"/>
    <col min="12" max="12" width="7.85546875" style="10" bestFit="1" customWidth="1"/>
    <col min="13" max="13" width="7.28515625" style="10" bestFit="1" customWidth="1"/>
    <col min="14" max="14" width="7.42578125" style="10" bestFit="1" customWidth="1"/>
    <col min="15" max="18" width="7.28515625" style="10" bestFit="1" customWidth="1"/>
    <col min="19" max="19" width="7.42578125" style="10" bestFit="1" customWidth="1"/>
    <col min="20" max="20" width="7.7109375" style="10" bestFit="1" customWidth="1"/>
    <col min="21" max="21" width="7.85546875" style="10" bestFit="1" customWidth="1"/>
    <col min="22" max="22" width="7.28515625" style="10" bestFit="1" customWidth="1"/>
    <col min="23" max="23" width="7.7109375" style="10" bestFit="1" customWidth="1"/>
    <col min="24" max="24" width="7.42578125" style="10" bestFit="1" customWidth="1"/>
    <col min="25" max="25" width="7.28515625" style="10" bestFit="1" customWidth="1"/>
    <col min="26" max="26" width="7.7109375" style="10" bestFit="1" customWidth="1"/>
    <col min="27" max="28" width="7.42578125" style="10" bestFit="1" customWidth="1"/>
    <col min="29" max="29" width="7.85546875" style="10" bestFit="1" customWidth="1"/>
    <col min="30" max="32" width="7.7109375" style="10" bestFit="1" customWidth="1"/>
    <col min="33" max="33" width="7.85546875" style="10" bestFit="1" customWidth="1"/>
    <col min="34" max="34" width="7.42578125" style="10" bestFit="1" customWidth="1"/>
    <col min="35" max="36" width="7.7109375" style="10" bestFit="1" customWidth="1"/>
    <col min="37" max="37" width="7.85546875" style="10" bestFit="1" customWidth="1"/>
    <col min="38" max="38" width="7.28515625" style="10" bestFit="1" customWidth="1"/>
    <col min="39" max="41" width="7.85546875" style="10" bestFit="1" customWidth="1"/>
    <col min="42" max="42" width="7.7109375" style="10" bestFit="1" customWidth="1"/>
    <col min="43" max="45" width="7.85546875" style="10" bestFit="1" customWidth="1"/>
    <col min="46" max="47" width="7.7109375" style="10" bestFit="1" customWidth="1"/>
    <col min="48" max="48" width="7.85546875" style="10" bestFit="1" customWidth="1"/>
    <col min="49" max="49" width="7.7109375" style="10" bestFit="1" customWidth="1"/>
    <col min="50" max="50" width="7.85546875" style="10" bestFit="1" customWidth="1"/>
    <col min="51" max="54" width="7.7109375" style="10" bestFit="1" customWidth="1"/>
    <col min="55" max="55" width="7.42578125" style="11" bestFit="1" customWidth="1"/>
    <col min="56" max="56" width="7.7109375" style="11" bestFit="1" customWidth="1"/>
    <col min="57" max="59" width="7.42578125" style="11" bestFit="1" customWidth="1"/>
    <col min="60" max="60" width="7.7109375" style="11" bestFit="1" customWidth="1"/>
    <col min="61" max="61" width="7.42578125" style="11" bestFit="1" customWidth="1"/>
    <col min="62" max="62" width="7.85546875" style="11" bestFit="1" customWidth="1"/>
    <col min="63" max="63" width="7.7109375" style="11" bestFit="1" customWidth="1"/>
    <col min="64" max="66" width="7.85546875" style="11" bestFit="1" customWidth="1"/>
    <col min="67" max="67" width="7.7109375" style="11" bestFit="1" customWidth="1"/>
    <col min="68" max="68" width="7.85546875" style="11" bestFit="1" customWidth="1"/>
    <col min="69" max="71" width="7.7109375" style="11" bestFit="1" customWidth="1"/>
    <col min="72" max="72" width="7.85546875" style="11" bestFit="1" customWidth="1"/>
    <col min="73" max="73" width="7.42578125" style="11" bestFit="1" customWidth="1"/>
    <col min="74" max="74" width="7.7109375" style="11" bestFit="1" customWidth="1"/>
    <col min="75" max="75" width="7.85546875" style="11" bestFit="1" customWidth="1"/>
    <col min="76" max="76" width="7.7109375" style="11" bestFit="1" customWidth="1"/>
    <col min="77" max="78" width="7.28515625" style="11" bestFit="1" customWidth="1"/>
    <col min="79" max="80" width="7.7109375" style="11" bestFit="1" customWidth="1"/>
    <col min="81" max="81" width="7.85546875" style="11" bestFit="1" customWidth="1"/>
    <col min="82" max="82" width="7.28515625" style="11" bestFit="1" customWidth="1"/>
    <col min="83" max="84" width="7.85546875" style="11" bestFit="1" customWidth="1"/>
    <col min="85" max="85" width="7.7109375" style="11" bestFit="1" customWidth="1"/>
    <col min="86" max="86" width="7.85546875" style="11" bestFit="1" customWidth="1"/>
    <col min="87" max="87" width="7.7109375" style="11" bestFit="1" customWidth="1"/>
    <col min="88" max="88" width="7.28515625" style="11" bestFit="1" customWidth="1"/>
    <col min="89" max="89" width="7.7109375" style="11" bestFit="1" customWidth="1"/>
    <col min="90" max="90" width="7.28515625" style="11" bestFit="1" customWidth="1"/>
    <col min="91" max="91" width="7.7109375" style="11" bestFit="1" customWidth="1"/>
    <col min="92" max="93" width="7.85546875" style="11" bestFit="1" customWidth="1"/>
    <col min="94" max="94" width="7.7109375" style="11" bestFit="1" customWidth="1"/>
    <col min="95" max="97" width="7.85546875" style="11" bestFit="1" customWidth="1"/>
    <col min="98" max="98" width="7.7109375" style="11" bestFit="1" customWidth="1"/>
    <col min="99" max="99" width="7.85546875" style="11" bestFit="1" customWidth="1"/>
    <col min="100" max="100" width="7.7109375" style="11" bestFit="1" customWidth="1"/>
    <col min="101" max="103" width="7.42578125" style="11" bestFit="1" customWidth="1"/>
    <col min="104" max="104" width="7.28515625" style="11" bestFit="1" customWidth="1"/>
    <col min="105" max="105" width="7.42578125" style="11" bestFit="1" customWidth="1"/>
    <col min="106" max="107" width="7.85546875" style="11" bestFit="1" customWidth="1"/>
    <col min="108" max="110" width="7.42578125" style="11" bestFit="1" customWidth="1"/>
    <col min="111" max="111" width="7.7109375" style="11" bestFit="1" customWidth="1"/>
    <col min="112" max="112" width="7.42578125" style="11" bestFit="1" customWidth="1"/>
    <col min="113" max="113" width="7.85546875" style="11" bestFit="1" customWidth="1"/>
    <col min="114" max="114" width="7.28515625" style="11" bestFit="1" customWidth="1"/>
    <col min="115" max="116" width="7.42578125" style="11" bestFit="1" customWidth="1"/>
    <col min="117" max="119" width="7.85546875" style="11" bestFit="1" customWidth="1"/>
    <col min="120" max="120" width="7.7109375" style="11" bestFit="1" customWidth="1"/>
    <col min="121" max="122" width="7.85546875" style="11" bestFit="1" customWidth="1"/>
    <col min="123" max="123" width="7.7109375" style="11" bestFit="1" customWidth="1"/>
    <col min="124" max="124" width="7.42578125" style="11" bestFit="1" customWidth="1"/>
    <col min="125" max="126" width="7.28515625" style="11" bestFit="1" customWidth="1"/>
    <col min="127" max="127" width="7.42578125" style="11" bestFit="1" customWidth="1"/>
    <col min="128" max="128" width="7.85546875" style="11" bestFit="1" customWidth="1"/>
    <col min="129" max="129" width="7.28515625" style="11" bestFit="1" customWidth="1"/>
    <col min="130" max="130" width="7.7109375" style="11" bestFit="1" customWidth="1"/>
    <col min="131" max="131" width="7.42578125" style="11" bestFit="1" customWidth="1"/>
    <col min="132" max="132" width="7.28515625" style="11" bestFit="1" customWidth="1"/>
    <col min="133" max="133" width="7.85546875" style="11" bestFit="1" customWidth="1"/>
    <col min="134" max="134" width="7.28515625" style="11" bestFit="1" customWidth="1"/>
    <col min="135" max="135" width="7.7109375" style="11" bestFit="1" customWidth="1"/>
    <col min="136" max="136" width="7.42578125" style="11" bestFit="1" customWidth="1"/>
    <col min="137" max="139" width="7.7109375" style="11" bestFit="1" customWidth="1"/>
    <col min="140" max="140" width="7.42578125" style="11" bestFit="1" customWidth="1"/>
    <col min="141" max="141" width="7.85546875" style="11" bestFit="1" customWidth="1"/>
    <col min="142" max="142" width="7.28515625" style="11" bestFit="1" customWidth="1"/>
    <col min="143" max="144" width="7.7109375" style="11" bestFit="1" customWidth="1"/>
    <col min="145" max="145" width="7.42578125" style="11" bestFit="1" customWidth="1"/>
    <col min="146" max="146" width="7.85546875" style="11" bestFit="1" customWidth="1"/>
    <col min="147" max="148" width="7.7109375" style="11" bestFit="1" customWidth="1"/>
    <col min="149" max="149" width="7.28515625" style="11" bestFit="1" customWidth="1"/>
    <col min="150" max="150" width="7.7109375" style="11" bestFit="1" customWidth="1"/>
    <col min="151" max="151" width="7.42578125" style="11" bestFit="1" customWidth="1"/>
    <col min="152" max="152" width="7.7109375" style="11" bestFit="1" customWidth="1"/>
    <col min="153" max="155" width="7.28515625" style="11" bestFit="1" customWidth="1"/>
    <col min="156" max="156" width="7.42578125" style="11" bestFit="1" customWidth="1"/>
    <col min="157" max="157" width="7.7109375" style="11" bestFit="1" customWidth="1"/>
    <col min="158" max="158" width="7.42578125" style="11" bestFit="1" customWidth="1"/>
    <col min="159" max="160" width="7.28515625" style="11" bestFit="1" customWidth="1"/>
    <col min="161" max="161" width="7.42578125" style="11" bestFit="1" customWidth="1"/>
    <col min="162" max="162" width="7.7109375" style="11" bestFit="1" customWidth="1"/>
    <col min="163" max="163" width="7.85546875" style="11" bestFit="1" customWidth="1"/>
    <col min="164" max="164" width="7.42578125" style="11" bestFit="1" customWidth="1"/>
    <col min="165" max="165" width="10" style="11" bestFit="1" customWidth="1"/>
    <col min="166" max="166" width="23.85546875" style="11" customWidth="1"/>
    <col min="167" max="167" width="25.85546875" style="11" customWidth="1"/>
    <col min="168" max="16384" width="9.140625" style="11"/>
  </cols>
  <sheetData>
    <row r="1" spans="1:166" ht="17.25" customHeight="1">
      <c r="Q1" s="146" t="s">
        <v>398</v>
      </c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</row>
    <row r="2" spans="1:166" ht="17.25" customHeight="1">
      <c r="Q2" s="146" t="s">
        <v>399</v>
      </c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</row>
    <row r="3" spans="1:166" ht="17.25" customHeight="1">
      <c r="Q3" s="146" t="s">
        <v>742</v>
      </c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</row>
    <row r="4" spans="1:166" ht="26.25" customHeight="1" thickBot="1">
      <c r="B4" s="43"/>
      <c r="C4" s="44"/>
      <c r="E4" s="152" t="s">
        <v>394</v>
      </c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</row>
    <row r="5" spans="1:166" s="36" customFormat="1" ht="14.25">
      <c r="A5" s="153" t="s">
        <v>11</v>
      </c>
      <c r="B5" s="153" t="s">
        <v>0</v>
      </c>
      <c r="C5" s="153" t="s">
        <v>12</v>
      </c>
      <c r="D5" s="154" t="s">
        <v>19</v>
      </c>
      <c r="E5" s="48" t="s">
        <v>160</v>
      </c>
      <c r="F5" s="48" t="s">
        <v>161</v>
      </c>
      <c r="G5" s="48" t="s">
        <v>162</v>
      </c>
      <c r="H5" s="48" t="s">
        <v>163</v>
      </c>
      <c r="I5" s="48" t="s">
        <v>164</v>
      </c>
      <c r="J5" s="48" t="s">
        <v>165</v>
      </c>
      <c r="K5" s="48" t="s">
        <v>166</v>
      </c>
      <c r="L5" s="48" t="s">
        <v>167</v>
      </c>
      <c r="M5" s="48" t="s">
        <v>168</v>
      </c>
      <c r="N5" s="48" t="s">
        <v>169</v>
      </c>
      <c r="O5" s="48" t="s">
        <v>170</v>
      </c>
      <c r="P5" s="48" t="s">
        <v>171</v>
      </c>
      <c r="Q5" s="48" t="s">
        <v>172</v>
      </c>
      <c r="R5" s="48" t="s">
        <v>173</v>
      </c>
      <c r="S5" s="48" t="s">
        <v>174</v>
      </c>
      <c r="T5" s="48" t="s">
        <v>175</v>
      </c>
      <c r="U5" s="48" t="s">
        <v>176</v>
      </c>
      <c r="V5" s="48" t="s">
        <v>177</v>
      </c>
      <c r="W5" s="48" t="s">
        <v>178</v>
      </c>
      <c r="X5" s="48" t="s">
        <v>179</v>
      </c>
      <c r="Y5" s="48" t="s">
        <v>180</v>
      </c>
      <c r="Z5" s="48" t="s">
        <v>38</v>
      </c>
      <c r="AA5" s="48" t="s">
        <v>39</v>
      </c>
      <c r="AB5" s="48" t="s">
        <v>40</v>
      </c>
      <c r="AC5" s="48" t="s">
        <v>41</v>
      </c>
      <c r="AD5" s="48" t="s">
        <v>42</v>
      </c>
      <c r="AE5" s="48" t="s">
        <v>43</v>
      </c>
      <c r="AF5" s="48" t="s">
        <v>44</v>
      </c>
      <c r="AG5" s="48" t="s">
        <v>45</v>
      </c>
      <c r="AH5" s="48" t="s">
        <v>46</v>
      </c>
      <c r="AI5" s="48" t="s">
        <v>47</v>
      </c>
      <c r="AJ5" s="48" t="s">
        <v>48</v>
      </c>
      <c r="AK5" s="48" t="s">
        <v>49</v>
      </c>
      <c r="AL5" s="48" t="s">
        <v>50</v>
      </c>
      <c r="AM5" s="48" t="s">
        <v>22</v>
      </c>
      <c r="AN5" s="48" t="s">
        <v>23</v>
      </c>
      <c r="AO5" s="48" t="s">
        <v>24</v>
      </c>
      <c r="AP5" s="48" t="s">
        <v>25</v>
      </c>
      <c r="AQ5" s="48" t="s">
        <v>26</v>
      </c>
      <c r="AR5" s="48" t="s">
        <v>27</v>
      </c>
      <c r="AS5" s="48" t="s">
        <v>28</v>
      </c>
      <c r="AT5" s="48" t="s">
        <v>29</v>
      </c>
      <c r="AU5" s="48" t="s">
        <v>30</v>
      </c>
      <c r="AV5" s="48" t="s">
        <v>31</v>
      </c>
      <c r="AW5" s="48" t="s">
        <v>32</v>
      </c>
      <c r="AX5" s="48" t="s">
        <v>33</v>
      </c>
      <c r="AY5" s="48" t="s">
        <v>34</v>
      </c>
      <c r="AZ5" s="48" t="s">
        <v>35</v>
      </c>
      <c r="BA5" s="48" t="s">
        <v>36</v>
      </c>
      <c r="BB5" s="48" t="s">
        <v>37</v>
      </c>
      <c r="BC5" s="48" t="s">
        <v>51</v>
      </c>
      <c r="BD5" s="48" t="s">
        <v>52</v>
      </c>
      <c r="BE5" s="48" t="s">
        <v>53</v>
      </c>
      <c r="BF5" s="48" t="s">
        <v>54</v>
      </c>
      <c r="BG5" s="48" t="s">
        <v>55</v>
      </c>
      <c r="BH5" s="48" t="s">
        <v>56</v>
      </c>
      <c r="BI5" s="48" t="s">
        <v>57</v>
      </c>
      <c r="BJ5" s="48" t="s">
        <v>58</v>
      </c>
      <c r="BK5" s="48" t="s">
        <v>59</v>
      </c>
      <c r="BL5" s="48" t="s">
        <v>60</v>
      </c>
      <c r="BM5" s="48" t="s">
        <v>61</v>
      </c>
      <c r="BN5" s="48" t="s">
        <v>62</v>
      </c>
      <c r="BO5" s="48" t="s">
        <v>63</v>
      </c>
      <c r="BP5" s="48" t="s">
        <v>64</v>
      </c>
      <c r="BQ5" s="48" t="s">
        <v>65</v>
      </c>
      <c r="BR5" s="48" t="s">
        <v>66</v>
      </c>
      <c r="BS5" s="48" t="s">
        <v>67</v>
      </c>
      <c r="BT5" s="48" t="s">
        <v>68</v>
      </c>
      <c r="BU5" s="48" t="s">
        <v>69</v>
      </c>
      <c r="BV5" s="48" t="s">
        <v>70</v>
      </c>
      <c r="BW5" s="48" t="s">
        <v>71</v>
      </c>
      <c r="BX5" s="48" t="s">
        <v>72</v>
      </c>
      <c r="BY5" s="48" t="s">
        <v>73</v>
      </c>
      <c r="BZ5" s="48" t="s">
        <v>74</v>
      </c>
      <c r="CA5" s="48" t="s">
        <v>75</v>
      </c>
      <c r="CB5" s="48" t="s">
        <v>76</v>
      </c>
      <c r="CC5" s="48" t="s">
        <v>77</v>
      </c>
      <c r="CD5" s="48" t="s">
        <v>78</v>
      </c>
      <c r="CE5" s="48" t="s">
        <v>79</v>
      </c>
      <c r="CF5" s="48" t="s">
        <v>80</v>
      </c>
      <c r="CG5" s="48" t="s">
        <v>81</v>
      </c>
      <c r="CH5" s="48" t="s">
        <v>82</v>
      </c>
      <c r="CI5" s="48" t="s">
        <v>83</v>
      </c>
      <c r="CJ5" s="48" t="s">
        <v>84</v>
      </c>
      <c r="CK5" s="48" t="s">
        <v>85</v>
      </c>
      <c r="CL5" s="48" t="s">
        <v>86</v>
      </c>
      <c r="CM5" s="48" t="s">
        <v>87</v>
      </c>
      <c r="CN5" s="48" t="s">
        <v>88</v>
      </c>
      <c r="CO5" s="48" t="s">
        <v>89</v>
      </c>
      <c r="CP5" s="48" t="s">
        <v>90</v>
      </c>
      <c r="CQ5" s="48" t="s">
        <v>91</v>
      </c>
      <c r="CR5" s="48" t="s">
        <v>92</v>
      </c>
      <c r="CS5" s="48" t="s">
        <v>93</v>
      </c>
      <c r="CT5" s="48" t="s">
        <v>94</v>
      </c>
      <c r="CU5" s="48" t="s">
        <v>95</v>
      </c>
      <c r="CV5" s="48" t="s">
        <v>96</v>
      </c>
      <c r="CW5" s="48" t="s">
        <v>97</v>
      </c>
      <c r="CX5" s="48" t="s">
        <v>98</v>
      </c>
      <c r="CY5" s="48" t="s">
        <v>99</v>
      </c>
      <c r="CZ5" s="48" t="s">
        <v>100</v>
      </c>
      <c r="DA5" s="48" t="s">
        <v>101</v>
      </c>
      <c r="DB5" s="48" t="s">
        <v>102</v>
      </c>
      <c r="DC5" s="48" t="s">
        <v>103</v>
      </c>
      <c r="DD5" s="48" t="s">
        <v>104</v>
      </c>
      <c r="DE5" s="48" t="s">
        <v>105</v>
      </c>
      <c r="DF5" s="48" t="s">
        <v>106</v>
      </c>
      <c r="DG5" s="48" t="s">
        <v>107</v>
      </c>
      <c r="DH5" s="48" t="s">
        <v>108</v>
      </c>
      <c r="DI5" s="48" t="s">
        <v>109</v>
      </c>
      <c r="DJ5" s="48" t="s">
        <v>110</v>
      </c>
      <c r="DK5" s="48" t="s">
        <v>111</v>
      </c>
      <c r="DL5" s="48" t="s">
        <v>112</v>
      </c>
      <c r="DM5" s="48" t="s">
        <v>113</v>
      </c>
      <c r="DN5" s="48" t="s">
        <v>114</v>
      </c>
      <c r="DO5" s="48" t="s">
        <v>115</v>
      </c>
      <c r="DP5" s="48" t="s">
        <v>116</v>
      </c>
      <c r="DQ5" s="48" t="s">
        <v>117</v>
      </c>
      <c r="DR5" s="48" t="s">
        <v>118</v>
      </c>
      <c r="DS5" s="48" t="s">
        <v>119</v>
      </c>
      <c r="DT5" s="48" t="s">
        <v>120</v>
      </c>
      <c r="DU5" s="48" t="s">
        <v>121</v>
      </c>
      <c r="DV5" s="48" t="s">
        <v>122</v>
      </c>
      <c r="DW5" s="48" t="s">
        <v>123</v>
      </c>
      <c r="DX5" s="48" t="s">
        <v>124</v>
      </c>
      <c r="DY5" s="48" t="s">
        <v>125</v>
      </c>
      <c r="DZ5" s="48" t="s">
        <v>126</v>
      </c>
      <c r="EA5" s="48" t="s">
        <v>127</v>
      </c>
      <c r="EB5" s="48" t="s">
        <v>128</v>
      </c>
      <c r="EC5" s="48" t="s">
        <v>129</v>
      </c>
      <c r="ED5" s="48" t="s">
        <v>130</v>
      </c>
      <c r="EE5" s="48" t="s">
        <v>131</v>
      </c>
      <c r="EF5" s="48" t="s">
        <v>132</v>
      </c>
      <c r="EG5" s="48" t="s">
        <v>133</v>
      </c>
      <c r="EH5" s="48" t="s">
        <v>134</v>
      </c>
      <c r="EI5" s="48" t="s">
        <v>135</v>
      </c>
      <c r="EJ5" s="48" t="s">
        <v>136</v>
      </c>
      <c r="EK5" s="48" t="s">
        <v>137</v>
      </c>
      <c r="EL5" s="48" t="s">
        <v>138</v>
      </c>
      <c r="EM5" s="48" t="s">
        <v>139</v>
      </c>
      <c r="EN5" s="48" t="s">
        <v>140</v>
      </c>
      <c r="EO5" s="48" t="s">
        <v>141</v>
      </c>
      <c r="EP5" s="48" t="s">
        <v>142</v>
      </c>
      <c r="EQ5" s="48" t="s">
        <v>143</v>
      </c>
      <c r="ER5" s="48" t="s">
        <v>144</v>
      </c>
      <c r="ES5" s="48" t="s">
        <v>145</v>
      </c>
      <c r="ET5" s="48" t="s">
        <v>146</v>
      </c>
      <c r="EU5" s="48" t="s">
        <v>147</v>
      </c>
      <c r="EV5" s="48" t="s">
        <v>148</v>
      </c>
      <c r="EW5" s="48" t="s">
        <v>149</v>
      </c>
      <c r="EX5" s="48" t="s">
        <v>150</v>
      </c>
      <c r="EY5" s="48" t="s">
        <v>151</v>
      </c>
      <c r="EZ5" s="48" t="s">
        <v>152</v>
      </c>
      <c r="FA5" s="48" t="s">
        <v>153</v>
      </c>
      <c r="FB5" s="48" t="s">
        <v>154</v>
      </c>
      <c r="FC5" s="48" t="s">
        <v>155</v>
      </c>
      <c r="FD5" s="48" t="s">
        <v>156</v>
      </c>
      <c r="FE5" s="48" t="s">
        <v>157</v>
      </c>
      <c r="FF5" s="48" t="s">
        <v>158</v>
      </c>
      <c r="FG5" s="48" t="s">
        <v>183</v>
      </c>
      <c r="FH5" s="48" t="s">
        <v>159</v>
      </c>
      <c r="FI5" s="147" t="s">
        <v>369</v>
      </c>
      <c r="FJ5" s="148"/>
    </row>
    <row r="6" spans="1:166" s="36" customFormat="1" ht="13.5" customHeight="1">
      <c r="A6" s="153"/>
      <c r="B6" s="153"/>
      <c r="C6" s="153"/>
      <c r="D6" s="154"/>
      <c r="E6" s="35" t="s">
        <v>20</v>
      </c>
      <c r="F6" s="35" t="s">
        <v>20</v>
      </c>
      <c r="G6" s="35" t="s">
        <v>20</v>
      </c>
      <c r="H6" s="35" t="s">
        <v>20</v>
      </c>
      <c r="I6" s="35" t="s">
        <v>20</v>
      </c>
      <c r="J6" s="35" t="s">
        <v>20</v>
      </c>
      <c r="K6" s="35" t="s">
        <v>20</v>
      </c>
      <c r="L6" s="35" t="s">
        <v>20</v>
      </c>
      <c r="M6" s="35" t="s">
        <v>20</v>
      </c>
      <c r="N6" s="35" t="s">
        <v>20</v>
      </c>
      <c r="O6" s="35" t="s">
        <v>20</v>
      </c>
      <c r="P6" s="35" t="s">
        <v>20</v>
      </c>
      <c r="Q6" s="35" t="s">
        <v>20</v>
      </c>
      <c r="R6" s="35" t="s">
        <v>20</v>
      </c>
      <c r="S6" s="35" t="s">
        <v>20</v>
      </c>
      <c r="T6" s="35" t="s">
        <v>20</v>
      </c>
      <c r="U6" s="35" t="s">
        <v>20</v>
      </c>
      <c r="V6" s="35" t="s">
        <v>20</v>
      </c>
      <c r="W6" s="35" t="s">
        <v>20</v>
      </c>
      <c r="X6" s="35" t="s">
        <v>20</v>
      </c>
      <c r="Y6" s="35" t="s">
        <v>20</v>
      </c>
      <c r="Z6" s="35" t="s">
        <v>20</v>
      </c>
      <c r="AA6" s="35" t="s">
        <v>20</v>
      </c>
      <c r="AB6" s="35" t="s">
        <v>20</v>
      </c>
      <c r="AC6" s="35" t="s">
        <v>20</v>
      </c>
      <c r="AD6" s="35" t="s">
        <v>20</v>
      </c>
      <c r="AE6" s="35" t="s">
        <v>20</v>
      </c>
      <c r="AF6" s="35" t="s">
        <v>20</v>
      </c>
      <c r="AG6" s="35" t="s">
        <v>20</v>
      </c>
      <c r="AH6" s="35" t="s">
        <v>20</v>
      </c>
      <c r="AI6" s="35" t="s">
        <v>20</v>
      </c>
      <c r="AJ6" s="35" t="s">
        <v>20</v>
      </c>
      <c r="AK6" s="35" t="s">
        <v>20</v>
      </c>
      <c r="AL6" s="35" t="s">
        <v>20</v>
      </c>
      <c r="AM6" s="35" t="s">
        <v>20</v>
      </c>
      <c r="AN6" s="35" t="s">
        <v>20</v>
      </c>
      <c r="AO6" s="35" t="s">
        <v>20</v>
      </c>
      <c r="AP6" s="35" t="s">
        <v>20</v>
      </c>
      <c r="AQ6" s="35" t="s">
        <v>20</v>
      </c>
      <c r="AR6" s="35" t="s">
        <v>20</v>
      </c>
      <c r="AS6" s="35" t="s">
        <v>20</v>
      </c>
      <c r="AT6" s="35" t="s">
        <v>20</v>
      </c>
      <c r="AU6" s="35" t="s">
        <v>20</v>
      </c>
      <c r="AV6" s="35" t="s">
        <v>20</v>
      </c>
      <c r="AW6" s="35" t="s">
        <v>20</v>
      </c>
      <c r="AX6" s="35" t="s">
        <v>20</v>
      </c>
      <c r="AY6" s="35" t="s">
        <v>20</v>
      </c>
      <c r="AZ6" s="35" t="s">
        <v>20</v>
      </c>
      <c r="BA6" s="35" t="s">
        <v>20</v>
      </c>
      <c r="BB6" s="35" t="s">
        <v>20</v>
      </c>
      <c r="BC6" s="35" t="s">
        <v>20</v>
      </c>
      <c r="BD6" s="35" t="s">
        <v>20</v>
      </c>
      <c r="BE6" s="35" t="s">
        <v>20</v>
      </c>
      <c r="BF6" s="35" t="s">
        <v>20</v>
      </c>
      <c r="BG6" s="35" t="s">
        <v>20</v>
      </c>
      <c r="BH6" s="35" t="s">
        <v>20</v>
      </c>
      <c r="BI6" s="35" t="s">
        <v>20</v>
      </c>
      <c r="BJ6" s="35" t="s">
        <v>20</v>
      </c>
      <c r="BK6" s="35" t="s">
        <v>20</v>
      </c>
      <c r="BL6" s="35" t="s">
        <v>20</v>
      </c>
      <c r="BM6" s="35" t="s">
        <v>20</v>
      </c>
      <c r="BN6" s="35" t="s">
        <v>20</v>
      </c>
      <c r="BO6" s="35" t="s">
        <v>20</v>
      </c>
      <c r="BP6" s="35" t="s">
        <v>20</v>
      </c>
      <c r="BQ6" s="35" t="s">
        <v>20</v>
      </c>
      <c r="BR6" s="35" t="s">
        <v>20</v>
      </c>
      <c r="BS6" s="35" t="s">
        <v>20</v>
      </c>
      <c r="BT6" s="35" t="s">
        <v>20</v>
      </c>
      <c r="BU6" s="35" t="s">
        <v>20</v>
      </c>
      <c r="BV6" s="35" t="s">
        <v>20</v>
      </c>
      <c r="BW6" s="35" t="s">
        <v>20</v>
      </c>
      <c r="BX6" s="35" t="s">
        <v>20</v>
      </c>
      <c r="BY6" s="35" t="s">
        <v>20</v>
      </c>
      <c r="BZ6" s="35" t="s">
        <v>20</v>
      </c>
      <c r="CA6" s="35" t="s">
        <v>20</v>
      </c>
      <c r="CB6" s="35" t="s">
        <v>20</v>
      </c>
      <c r="CC6" s="35" t="s">
        <v>20</v>
      </c>
      <c r="CD6" s="35" t="s">
        <v>20</v>
      </c>
      <c r="CE6" s="35" t="s">
        <v>20</v>
      </c>
      <c r="CF6" s="35" t="s">
        <v>20</v>
      </c>
      <c r="CG6" s="35" t="s">
        <v>20</v>
      </c>
      <c r="CH6" s="35" t="s">
        <v>20</v>
      </c>
      <c r="CI6" s="35" t="s">
        <v>20</v>
      </c>
      <c r="CJ6" s="35" t="s">
        <v>20</v>
      </c>
      <c r="CK6" s="35" t="s">
        <v>20</v>
      </c>
      <c r="CL6" s="35" t="s">
        <v>20</v>
      </c>
      <c r="CM6" s="35" t="s">
        <v>20</v>
      </c>
      <c r="CN6" s="35" t="s">
        <v>20</v>
      </c>
      <c r="CO6" s="35" t="s">
        <v>20</v>
      </c>
      <c r="CP6" s="35" t="s">
        <v>20</v>
      </c>
      <c r="CQ6" s="35" t="s">
        <v>20</v>
      </c>
      <c r="CR6" s="35" t="s">
        <v>20</v>
      </c>
      <c r="CS6" s="35" t="s">
        <v>20</v>
      </c>
      <c r="CT6" s="35" t="s">
        <v>20</v>
      </c>
      <c r="CU6" s="35" t="s">
        <v>20</v>
      </c>
      <c r="CV6" s="35" t="s">
        <v>20</v>
      </c>
      <c r="CW6" s="35" t="s">
        <v>20</v>
      </c>
      <c r="CX6" s="35" t="s">
        <v>20</v>
      </c>
      <c r="CY6" s="35" t="s">
        <v>20</v>
      </c>
      <c r="CZ6" s="35" t="s">
        <v>20</v>
      </c>
      <c r="DA6" s="35" t="s">
        <v>20</v>
      </c>
      <c r="DB6" s="35" t="s">
        <v>20</v>
      </c>
      <c r="DC6" s="35" t="s">
        <v>20</v>
      </c>
      <c r="DD6" s="35" t="s">
        <v>20</v>
      </c>
      <c r="DE6" s="35" t="s">
        <v>20</v>
      </c>
      <c r="DF6" s="35" t="s">
        <v>20</v>
      </c>
      <c r="DG6" s="35" t="s">
        <v>20</v>
      </c>
      <c r="DH6" s="35" t="s">
        <v>20</v>
      </c>
      <c r="DI6" s="35" t="s">
        <v>20</v>
      </c>
      <c r="DJ6" s="35" t="s">
        <v>20</v>
      </c>
      <c r="DK6" s="35" t="s">
        <v>20</v>
      </c>
      <c r="DL6" s="35" t="s">
        <v>20</v>
      </c>
      <c r="DM6" s="35" t="s">
        <v>20</v>
      </c>
      <c r="DN6" s="35" t="s">
        <v>20</v>
      </c>
      <c r="DO6" s="35" t="s">
        <v>20</v>
      </c>
      <c r="DP6" s="35" t="s">
        <v>20</v>
      </c>
      <c r="DQ6" s="35" t="s">
        <v>20</v>
      </c>
      <c r="DR6" s="35" t="s">
        <v>20</v>
      </c>
      <c r="DS6" s="35" t="s">
        <v>20</v>
      </c>
      <c r="DT6" s="35" t="s">
        <v>20</v>
      </c>
      <c r="DU6" s="35" t="s">
        <v>20</v>
      </c>
      <c r="DV6" s="35" t="s">
        <v>20</v>
      </c>
      <c r="DW6" s="35" t="s">
        <v>20</v>
      </c>
      <c r="DX6" s="35" t="s">
        <v>20</v>
      </c>
      <c r="DY6" s="35" t="s">
        <v>20</v>
      </c>
      <c r="DZ6" s="35" t="s">
        <v>20</v>
      </c>
      <c r="EA6" s="35" t="s">
        <v>20</v>
      </c>
      <c r="EB6" s="35" t="s">
        <v>20</v>
      </c>
      <c r="EC6" s="35" t="s">
        <v>20</v>
      </c>
      <c r="ED6" s="35" t="s">
        <v>20</v>
      </c>
      <c r="EE6" s="35" t="s">
        <v>20</v>
      </c>
      <c r="EF6" s="35" t="s">
        <v>20</v>
      </c>
      <c r="EG6" s="35" t="s">
        <v>20</v>
      </c>
      <c r="EH6" s="35" t="s">
        <v>20</v>
      </c>
      <c r="EI6" s="35" t="s">
        <v>20</v>
      </c>
      <c r="EJ6" s="35" t="s">
        <v>20</v>
      </c>
      <c r="EK6" s="35" t="s">
        <v>20</v>
      </c>
      <c r="EL6" s="35" t="s">
        <v>20</v>
      </c>
      <c r="EM6" s="35" t="s">
        <v>20</v>
      </c>
      <c r="EN6" s="35" t="s">
        <v>20</v>
      </c>
      <c r="EO6" s="35" t="s">
        <v>20</v>
      </c>
      <c r="EP6" s="35" t="s">
        <v>20</v>
      </c>
      <c r="EQ6" s="35" t="s">
        <v>20</v>
      </c>
      <c r="ER6" s="35" t="s">
        <v>20</v>
      </c>
      <c r="ES6" s="35" t="s">
        <v>20</v>
      </c>
      <c r="ET6" s="35" t="s">
        <v>20</v>
      </c>
      <c r="EU6" s="35" t="s">
        <v>20</v>
      </c>
      <c r="EV6" s="35" t="s">
        <v>20</v>
      </c>
      <c r="EW6" s="35" t="s">
        <v>20</v>
      </c>
      <c r="EX6" s="35" t="s">
        <v>20</v>
      </c>
      <c r="EY6" s="35" t="s">
        <v>20</v>
      </c>
      <c r="EZ6" s="35" t="s">
        <v>20</v>
      </c>
      <c r="FA6" s="35" t="s">
        <v>20</v>
      </c>
      <c r="FB6" s="35" t="s">
        <v>20</v>
      </c>
      <c r="FC6" s="35" t="s">
        <v>20</v>
      </c>
      <c r="FD6" s="35" t="s">
        <v>20</v>
      </c>
      <c r="FE6" s="35" t="s">
        <v>20</v>
      </c>
      <c r="FF6" s="35" t="s">
        <v>20</v>
      </c>
      <c r="FG6" s="35" t="s">
        <v>20</v>
      </c>
      <c r="FH6" s="45" t="s">
        <v>20</v>
      </c>
      <c r="FI6" s="46" t="s">
        <v>20</v>
      </c>
      <c r="FJ6" s="47" t="s">
        <v>21</v>
      </c>
    </row>
    <row r="7" spans="1:166" s="59" customFormat="1" ht="19.5" customHeight="1">
      <c r="A7" s="49">
        <v>1</v>
      </c>
      <c r="B7" s="6" t="s">
        <v>3</v>
      </c>
      <c r="C7" s="7" t="s">
        <v>2</v>
      </c>
      <c r="D7" s="50">
        <f t="shared" ref="D7:D12" si="0">FJ7/FI7</f>
        <v>0</v>
      </c>
      <c r="E7" s="55">
        <v>20</v>
      </c>
      <c r="F7" s="50">
        <v>60</v>
      </c>
      <c r="G7" s="55">
        <v>60</v>
      </c>
      <c r="H7" s="50"/>
      <c r="I7" s="50">
        <v>40</v>
      </c>
      <c r="J7" s="50">
        <v>20</v>
      </c>
      <c r="K7" s="50">
        <v>30</v>
      </c>
      <c r="L7" s="50">
        <v>20</v>
      </c>
      <c r="M7" s="50">
        <v>30</v>
      </c>
      <c r="N7" s="55">
        <v>20</v>
      </c>
      <c r="O7" s="50">
        <v>10</v>
      </c>
      <c r="P7" s="50">
        <v>50</v>
      </c>
      <c r="Q7" s="50">
        <v>30</v>
      </c>
      <c r="R7" s="50">
        <v>50</v>
      </c>
      <c r="S7" s="50">
        <v>70</v>
      </c>
      <c r="T7" s="50">
        <v>50</v>
      </c>
      <c r="U7" s="50">
        <v>50</v>
      </c>
      <c r="V7" s="50">
        <v>10</v>
      </c>
      <c r="W7" s="50">
        <v>140</v>
      </c>
      <c r="X7" s="50"/>
      <c r="Y7" s="50">
        <v>0</v>
      </c>
      <c r="Z7" s="51">
        <v>25</v>
      </c>
      <c r="AA7" s="51">
        <v>25</v>
      </c>
      <c r="AB7" s="51">
        <v>30</v>
      </c>
      <c r="AC7" s="51">
        <v>28</v>
      </c>
      <c r="AD7" s="51">
        <v>40</v>
      </c>
      <c r="AE7" s="51">
        <v>50</v>
      </c>
      <c r="AF7" s="52">
        <v>50</v>
      </c>
      <c r="AG7" s="51">
        <v>20</v>
      </c>
      <c r="AH7" s="51">
        <v>20</v>
      </c>
      <c r="AI7" s="51">
        <v>150</v>
      </c>
      <c r="AJ7" s="52">
        <v>20</v>
      </c>
      <c r="AK7" s="51">
        <v>70</v>
      </c>
      <c r="AL7" s="51">
        <v>20</v>
      </c>
      <c r="AM7" s="50"/>
      <c r="AN7" s="51"/>
      <c r="AO7" s="50"/>
      <c r="AP7" s="50">
        <v>50</v>
      </c>
      <c r="AQ7" s="50"/>
      <c r="AR7" s="51">
        <v>200</v>
      </c>
      <c r="AS7" s="50"/>
      <c r="AT7" s="50">
        <v>0</v>
      </c>
      <c r="AU7" s="50">
        <v>20</v>
      </c>
      <c r="AV7" s="50"/>
      <c r="AW7" s="50">
        <v>60</v>
      </c>
      <c r="AX7" s="50">
        <v>60</v>
      </c>
      <c r="AY7" s="50"/>
      <c r="AZ7" s="51"/>
      <c r="BA7" s="50">
        <v>0</v>
      </c>
      <c r="BB7" s="50"/>
      <c r="BC7" s="53">
        <v>0</v>
      </c>
      <c r="BD7" s="53">
        <v>0</v>
      </c>
      <c r="BE7" s="53">
        <v>0</v>
      </c>
      <c r="BF7" s="53">
        <v>0</v>
      </c>
      <c r="BG7" s="53">
        <v>0</v>
      </c>
      <c r="BH7" s="53">
        <v>0</v>
      </c>
      <c r="BI7" s="53">
        <v>0</v>
      </c>
      <c r="BJ7" s="51">
        <v>0</v>
      </c>
      <c r="BK7" s="51">
        <v>20</v>
      </c>
      <c r="BL7" s="51">
        <v>50</v>
      </c>
      <c r="BM7" s="51">
        <v>10</v>
      </c>
      <c r="BN7" s="60">
        <v>200</v>
      </c>
      <c r="BO7" s="51"/>
      <c r="BP7" s="51"/>
      <c r="BQ7" s="51">
        <v>50</v>
      </c>
      <c r="BR7" s="51">
        <v>30</v>
      </c>
      <c r="BS7" s="51">
        <v>20</v>
      </c>
      <c r="BT7" s="51">
        <v>100</v>
      </c>
      <c r="BU7" s="51">
        <v>0</v>
      </c>
      <c r="BV7" s="51"/>
      <c r="BW7" s="51">
        <v>100</v>
      </c>
      <c r="BX7" s="51">
        <v>30</v>
      </c>
      <c r="BY7" s="51"/>
      <c r="BZ7" s="51">
        <v>0</v>
      </c>
      <c r="CA7" s="51">
        <v>100</v>
      </c>
      <c r="CB7" s="62">
        <v>200</v>
      </c>
      <c r="CC7" s="51">
        <v>200</v>
      </c>
      <c r="CD7" s="51">
        <v>50</v>
      </c>
      <c r="CE7" s="51">
        <v>0</v>
      </c>
      <c r="CF7" s="50">
        <v>100</v>
      </c>
      <c r="CG7" s="51">
        <v>100</v>
      </c>
      <c r="CH7" s="50">
        <v>0</v>
      </c>
      <c r="CI7" s="51">
        <v>100</v>
      </c>
      <c r="CJ7" s="51">
        <v>20</v>
      </c>
      <c r="CK7" s="51">
        <v>0</v>
      </c>
      <c r="CL7" s="51">
        <v>30</v>
      </c>
      <c r="CM7" s="51">
        <v>50</v>
      </c>
      <c r="CN7" s="62">
        <v>200</v>
      </c>
      <c r="CO7" s="50">
        <v>0</v>
      </c>
      <c r="CP7" s="62">
        <v>200</v>
      </c>
      <c r="CQ7" s="51">
        <v>60</v>
      </c>
      <c r="CR7" s="50">
        <v>100</v>
      </c>
      <c r="CS7" s="51">
        <v>60</v>
      </c>
      <c r="CT7" s="51">
        <v>50</v>
      </c>
      <c r="CU7" s="51">
        <v>100</v>
      </c>
      <c r="CV7" s="50">
        <v>60</v>
      </c>
      <c r="CW7" s="50">
        <v>15</v>
      </c>
      <c r="CX7" s="50">
        <v>30</v>
      </c>
      <c r="CY7" s="62">
        <v>50</v>
      </c>
      <c r="CZ7" s="61">
        <v>100</v>
      </c>
      <c r="DA7" s="51">
        <v>30</v>
      </c>
      <c r="DB7" s="62">
        <v>0</v>
      </c>
      <c r="DC7" s="62">
        <v>50</v>
      </c>
      <c r="DD7" s="55">
        <v>0</v>
      </c>
      <c r="DE7" s="62">
        <v>0</v>
      </c>
      <c r="DF7" s="62">
        <v>50</v>
      </c>
      <c r="DG7" s="51">
        <v>50</v>
      </c>
      <c r="DH7" s="62">
        <v>0</v>
      </c>
      <c r="DI7" s="62">
        <v>0</v>
      </c>
      <c r="DJ7" s="50">
        <v>30</v>
      </c>
      <c r="DK7" s="51">
        <v>0</v>
      </c>
      <c r="DL7" s="76">
        <v>0</v>
      </c>
      <c r="DM7" s="62">
        <v>0</v>
      </c>
      <c r="DN7" s="62">
        <v>100</v>
      </c>
      <c r="DO7" s="51">
        <v>0</v>
      </c>
      <c r="DP7" s="62">
        <v>0</v>
      </c>
      <c r="DQ7" s="51">
        <v>0</v>
      </c>
      <c r="DR7" s="62">
        <v>0</v>
      </c>
      <c r="DS7" s="51"/>
      <c r="DT7" s="51"/>
      <c r="DU7" s="51"/>
      <c r="DV7" s="51"/>
      <c r="DW7" s="51"/>
      <c r="DX7" s="50">
        <v>200</v>
      </c>
      <c r="DY7" s="50">
        <v>0</v>
      </c>
      <c r="DZ7" s="50">
        <v>50</v>
      </c>
      <c r="EA7" s="50">
        <v>100</v>
      </c>
      <c r="EB7" s="51">
        <v>60</v>
      </c>
      <c r="EC7" s="50">
        <v>50</v>
      </c>
      <c r="ED7" s="50">
        <v>110</v>
      </c>
      <c r="EE7" s="50">
        <v>144</v>
      </c>
      <c r="EF7" s="50">
        <v>15</v>
      </c>
      <c r="EG7" s="50">
        <v>80</v>
      </c>
      <c r="EH7" s="50">
        <v>60</v>
      </c>
      <c r="EI7" s="50">
        <v>0</v>
      </c>
      <c r="EJ7" s="50">
        <v>50</v>
      </c>
      <c r="EK7" s="50">
        <v>80</v>
      </c>
      <c r="EL7" s="50">
        <v>30</v>
      </c>
      <c r="EM7" s="50">
        <v>20</v>
      </c>
      <c r="EN7" s="50">
        <v>150</v>
      </c>
      <c r="EO7" s="51">
        <v>30</v>
      </c>
      <c r="EP7" s="50">
        <v>150</v>
      </c>
      <c r="EQ7" s="50">
        <v>50</v>
      </c>
      <c r="ER7" s="50">
        <v>50</v>
      </c>
      <c r="ES7" s="50">
        <v>30</v>
      </c>
      <c r="ET7" s="53">
        <v>50</v>
      </c>
      <c r="EU7" s="53">
        <v>70</v>
      </c>
      <c r="EV7" s="53">
        <v>70</v>
      </c>
      <c r="EW7" s="53">
        <v>20</v>
      </c>
      <c r="EX7" s="53">
        <v>50</v>
      </c>
      <c r="EY7" s="50">
        <v>70</v>
      </c>
      <c r="EZ7" s="53">
        <v>40</v>
      </c>
      <c r="FA7" s="53">
        <v>60</v>
      </c>
      <c r="FB7" s="53">
        <v>0</v>
      </c>
      <c r="FC7" s="50">
        <v>20</v>
      </c>
      <c r="FD7" s="50">
        <v>30</v>
      </c>
      <c r="FE7" s="50">
        <v>25</v>
      </c>
      <c r="FF7" s="53">
        <v>70</v>
      </c>
      <c r="FG7" s="50">
        <v>200</v>
      </c>
      <c r="FH7" s="56">
        <v>30</v>
      </c>
      <c r="FI7" s="57">
        <f t="shared" ref="FI7:FI12" si="1">SUM(E7:FH7)</f>
        <v>6907</v>
      </c>
      <c r="FJ7" s="58"/>
    </row>
    <row r="8" spans="1:166" s="59" customFormat="1" ht="19.5" customHeight="1">
      <c r="A8" s="49">
        <v>2</v>
      </c>
      <c r="B8" s="6" t="s">
        <v>4</v>
      </c>
      <c r="C8" s="7" t="s">
        <v>2</v>
      </c>
      <c r="D8" s="50">
        <f t="shared" si="0"/>
        <v>0</v>
      </c>
      <c r="E8" s="55">
        <v>40</v>
      </c>
      <c r="F8" s="50">
        <v>200</v>
      </c>
      <c r="G8" s="55">
        <v>100</v>
      </c>
      <c r="H8" s="50">
        <v>0</v>
      </c>
      <c r="I8" s="50">
        <v>200</v>
      </c>
      <c r="J8" s="50">
        <v>80</v>
      </c>
      <c r="K8" s="50">
        <v>80</v>
      </c>
      <c r="L8" s="50">
        <v>150</v>
      </c>
      <c r="M8" s="50">
        <v>120</v>
      </c>
      <c r="N8" s="55">
        <v>50</v>
      </c>
      <c r="O8" s="50">
        <v>20</v>
      </c>
      <c r="P8" s="50"/>
      <c r="Q8" s="50">
        <v>40</v>
      </c>
      <c r="R8" s="50">
        <v>50</v>
      </c>
      <c r="S8" s="50">
        <v>80</v>
      </c>
      <c r="T8" s="50">
        <v>150</v>
      </c>
      <c r="U8" s="50">
        <v>50</v>
      </c>
      <c r="V8" s="50">
        <v>100</v>
      </c>
      <c r="W8" s="50">
        <v>140</v>
      </c>
      <c r="X8" s="50"/>
      <c r="Y8" s="50">
        <v>80</v>
      </c>
      <c r="Z8" s="51">
        <v>300</v>
      </c>
      <c r="AA8" s="51">
        <v>50</v>
      </c>
      <c r="AB8" s="51">
        <v>50</v>
      </c>
      <c r="AC8" s="51">
        <v>60</v>
      </c>
      <c r="AD8" s="51">
        <v>80</v>
      </c>
      <c r="AE8" s="51"/>
      <c r="AF8" s="52">
        <v>120</v>
      </c>
      <c r="AG8" s="51">
        <v>20</v>
      </c>
      <c r="AH8" s="51">
        <v>50</v>
      </c>
      <c r="AI8" s="51">
        <v>400</v>
      </c>
      <c r="AJ8" s="52">
        <v>200</v>
      </c>
      <c r="AK8" s="51">
        <v>350</v>
      </c>
      <c r="AL8" s="51">
        <v>20</v>
      </c>
      <c r="AM8" s="50"/>
      <c r="AN8" s="51">
        <v>250</v>
      </c>
      <c r="AO8" s="50">
        <v>250</v>
      </c>
      <c r="AP8" s="50">
        <v>100</v>
      </c>
      <c r="AQ8" s="50">
        <v>100</v>
      </c>
      <c r="AR8" s="51">
        <v>518</v>
      </c>
      <c r="AS8" s="50">
        <v>300</v>
      </c>
      <c r="AT8" s="50">
        <v>100</v>
      </c>
      <c r="AU8" s="50">
        <v>100</v>
      </c>
      <c r="AV8" s="50">
        <v>300</v>
      </c>
      <c r="AW8" s="50">
        <v>250</v>
      </c>
      <c r="AX8" s="50">
        <v>250</v>
      </c>
      <c r="AY8" s="50">
        <v>200</v>
      </c>
      <c r="AZ8" s="51">
        <v>100</v>
      </c>
      <c r="BA8" s="50">
        <v>250</v>
      </c>
      <c r="BB8" s="50">
        <v>100</v>
      </c>
      <c r="BC8" s="53">
        <v>110</v>
      </c>
      <c r="BD8" s="53">
        <v>175</v>
      </c>
      <c r="BE8" s="53">
        <v>90</v>
      </c>
      <c r="BF8" s="53">
        <v>115</v>
      </c>
      <c r="BG8" s="53">
        <v>115</v>
      </c>
      <c r="BH8" s="53">
        <v>120</v>
      </c>
      <c r="BI8" s="53">
        <v>75</v>
      </c>
      <c r="BJ8" s="51">
        <v>200</v>
      </c>
      <c r="BK8" s="51">
        <v>40</v>
      </c>
      <c r="BL8" s="51">
        <v>300</v>
      </c>
      <c r="BM8" s="51">
        <v>0</v>
      </c>
      <c r="BN8" s="60">
        <v>200</v>
      </c>
      <c r="BO8" s="51">
        <v>60</v>
      </c>
      <c r="BP8" s="51">
        <v>100</v>
      </c>
      <c r="BQ8" s="51"/>
      <c r="BR8" s="51">
        <v>20</v>
      </c>
      <c r="BS8" s="51">
        <v>40</v>
      </c>
      <c r="BT8" s="51">
        <v>300</v>
      </c>
      <c r="BU8" s="51">
        <v>50</v>
      </c>
      <c r="BV8" s="51">
        <v>100</v>
      </c>
      <c r="BW8" s="51">
        <v>100</v>
      </c>
      <c r="BX8" s="51">
        <v>80</v>
      </c>
      <c r="BY8" s="51">
        <v>20</v>
      </c>
      <c r="BZ8" s="51">
        <v>20</v>
      </c>
      <c r="CA8" s="51">
        <v>150</v>
      </c>
      <c r="CB8" s="62">
        <v>350</v>
      </c>
      <c r="CC8" s="51">
        <v>500</v>
      </c>
      <c r="CD8" s="51">
        <v>100</v>
      </c>
      <c r="CE8" s="51">
        <v>100</v>
      </c>
      <c r="CF8" s="50">
        <v>250</v>
      </c>
      <c r="CG8" s="51">
        <v>300</v>
      </c>
      <c r="CH8" s="50">
        <v>200</v>
      </c>
      <c r="CI8" s="51">
        <v>150</v>
      </c>
      <c r="CJ8" s="51">
        <v>160</v>
      </c>
      <c r="CK8" s="51">
        <v>200</v>
      </c>
      <c r="CL8" s="51">
        <v>80</v>
      </c>
      <c r="CM8" s="51">
        <v>100</v>
      </c>
      <c r="CN8" s="62">
        <v>70</v>
      </c>
      <c r="CO8" s="50">
        <v>150</v>
      </c>
      <c r="CP8" s="62">
        <v>500</v>
      </c>
      <c r="CQ8" s="51">
        <v>350</v>
      </c>
      <c r="CR8" s="50">
        <v>100</v>
      </c>
      <c r="CS8" s="51">
        <v>150</v>
      </c>
      <c r="CT8" s="51">
        <v>250</v>
      </c>
      <c r="CU8" s="51">
        <v>580</v>
      </c>
      <c r="CV8" s="50">
        <v>40</v>
      </c>
      <c r="CW8" s="50">
        <v>200</v>
      </c>
      <c r="CX8" s="50">
        <v>150</v>
      </c>
      <c r="CY8" s="62">
        <v>100</v>
      </c>
      <c r="CZ8" s="61">
        <v>200</v>
      </c>
      <c r="DA8" s="51">
        <v>100</v>
      </c>
      <c r="DB8" s="62">
        <v>300</v>
      </c>
      <c r="DC8" s="62">
        <v>100</v>
      </c>
      <c r="DD8" s="55">
        <v>50</v>
      </c>
      <c r="DE8" s="62">
        <v>200</v>
      </c>
      <c r="DF8" s="62">
        <v>50</v>
      </c>
      <c r="DG8" s="51">
        <v>150</v>
      </c>
      <c r="DH8" s="62">
        <v>100</v>
      </c>
      <c r="DI8" s="62">
        <v>0</v>
      </c>
      <c r="DJ8" s="50">
        <v>50</v>
      </c>
      <c r="DK8" s="51">
        <v>150</v>
      </c>
      <c r="DL8" s="76">
        <v>150</v>
      </c>
      <c r="DM8" s="62">
        <v>200</v>
      </c>
      <c r="DN8" s="62">
        <v>100</v>
      </c>
      <c r="DO8" s="51">
        <v>0</v>
      </c>
      <c r="DP8" s="62">
        <v>50</v>
      </c>
      <c r="DQ8" s="51">
        <v>100</v>
      </c>
      <c r="DR8" s="62">
        <v>200</v>
      </c>
      <c r="DS8" s="51">
        <v>100</v>
      </c>
      <c r="DT8" s="51"/>
      <c r="DU8" s="51">
        <v>30</v>
      </c>
      <c r="DV8" s="51">
        <v>30</v>
      </c>
      <c r="DW8" s="51">
        <v>100</v>
      </c>
      <c r="DX8" s="50">
        <v>500</v>
      </c>
      <c r="DY8" s="50">
        <v>0</v>
      </c>
      <c r="DZ8" s="50">
        <v>80</v>
      </c>
      <c r="EA8" s="50">
        <v>200</v>
      </c>
      <c r="EB8" s="51">
        <v>100</v>
      </c>
      <c r="EC8" s="50">
        <v>250</v>
      </c>
      <c r="ED8" s="50">
        <v>150</v>
      </c>
      <c r="EE8" s="50">
        <v>360</v>
      </c>
      <c r="EF8" s="50">
        <v>50</v>
      </c>
      <c r="EG8" s="50">
        <v>100</v>
      </c>
      <c r="EH8" s="50">
        <v>100</v>
      </c>
      <c r="EI8" s="50">
        <v>0</v>
      </c>
      <c r="EJ8" s="50">
        <v>150</v>
      </c>
      <c r="EK8" s="50">
        <v>100</v>
      </c>
      <c r="EL8" s="50">
        <v>50</v>
      </c>
      <c r="EM8" s="50">
        <v>100</v>
      </c>
      <c r="EN8" s="50">
        <v>200</v>
      </c>
      <c r="EO8" s="51">
        <v>100</v>
      </c>
      <c r="EP8" s="50">
        <v>200</v>
      </c>
      <c r="EQ8" s="50">
        <v>150</v>
      </c>
      <c r="ER8" s="50">
        <v>100</v>
      </c>
      <c r="ES8" s="50">
        <v>120</v>
      </c>
      <c r="ET8" s="53">
        <v>100</v>
      </c>
      <c r="EU8" s="53">
        <v>200</v>
      </c>
      <c r="EV8" s="53">
        <v>180</v>
      </c>
      <c r="EW8" s="53">
        <v>180</v>
      </c>
      <c r="EX8" s="53">
        <v>100</v>
      </c>
      <c r="EY8" s="50">
        <v>200</v>
      </c>
      <c r="EZ8" s="53">
        <v>100</v>
      </c>
      <c r="FA8" s="53">
        <v>80</v>
      </c>
      <c r="FB8" s="53">
        <v>100</v>
      </c>
      <c r="FC8" s="50">
        <v>60</v>
      </c>
      <c r="FD8" s="50">
        <v>60</v>
      </c>
      <c r="FE8" s="50">
        <v>160</v>
      </c>
      <c r="FF8" s="53">
        <v>150</v>
      </c>
      <c r="FG8" s="50">
        <v>200</v>
      </c>
      <c r="FH8" s="56">
        <v>150</v>
      </c>
      <c r="FI8" s="57">
        <f t="shared" si="1"/>
        <v>21998</v>
      </c>
      <c r="FJ8" s="58"/>
    </row>
    <row r="9" spans="1:166" s="59" customFormat="1" ht="19.5" customHeight="1">
      <c r="A9" s="49">
        <v>3</v>
      </c>
      <c r="B9" s="6" t="s">
        <v>5</v>
      </c>
      <c r="C9" s="7" t="s">
        <v>2</v>
      </c>
      <c r="D9" s="50">
        <f t="shared" si="0"/>
        <v>0</v>
      </c>
      <c r="E9" s="55">
        <v>40</v>
      </c>
      <c r="F9" s="50">
        <v>60</v>
      </c>
      <c r="G9" s="55">
        <v>50</v>
      </c>
      <c r="H9" s="50"/>
      <c r="I9" s="50">
        <v>100</v>
      </c>
      <c r="J9" s="50">
        <v>50</v>
      </c>
      <c r="K9" s="50">
        <v>80</v>
      </c>
      <c r="L9" s="50">
        <v>80</v>
      </c>
      <c r="M9" s="50"/>
      <c r="N9" s="55">
        <v>50</v>
      </c>
      <c r="O9" s="50">
        <v>20</v>
      </c>
      <c r="P9" s="50"/>
      <c r="Q9" s="50">
        <v>30</v>
      </c>
      <c r="R9" s="50">
        <v>30</v>
      </c>
      <c r="S9" s="50">
        <v>80</v>
      </c>
      <c r="T9" s="50">
        <v>150</v>
      </c>
      <c r="U9" s="50">
        <v>60</v>
      </c>
      <c r="V9" s="50">
        <v>50</v>
      </c>
      <c r="W9" s="50">
        <v>90</v>
      </c>
      <c r="X9" s="50"/>
      <c r="Y9" s="50">
        <v>50</v>
      </c>
      <c r="Z9" s="51"/>
      <c r="AA9" s="51">
        <v>30</v>
      </c>
      <c r="AB9" s="51">
        <v>60</v>
      </c>
      <c r="AC9" s="51">
        <v>30</v>
      </c>
      <c r="AD9" s="51">
        <v>100</v>
      </c>
      <c r="AE9" s="51"/>
      <c r="AF9" s="52">
        <v>30</v>
      </c>
      <c r="AG9" s="51">
        <v>20</v>
      </c>
      <c r="AH9" s="51">
        <v>20</v>
      </c>
      <c r="AI9" s="51">
        <v>500</v>
      </c>
      <c r="AJ9" s="52">
        <v>120</v>
      </c>
      <c r="AK9" s="51">
        <v>250</v>
      </c>
      <c r="AL9" s="51">
        <v>30</v>
      </c>
      <c r="AM9" s="50"/>
      <c r="AN9" s="51">
        <v>250</v>
      </c>
      <c r="AO9" s="50">
        <v>100</v>
      </c>
      <c r="AP9" s="50">
        <v>100</v>
      </c>
      <c r="AQ9" s="50">
        <v>100</v>
      </c>
      <c r="AR9" s="51">
        <v>260</v>
      </c>
      <c r="AS9" s="50">
        <v>200</v>
      </c>
      <c r="AT9" s="50">
        <v>100</v>
      </c>
      <c r="AU9" s="50">
        <v>0</v>
      </c>
      <c r="AV9" s="53">
        <v>300</v>
      </c>
      <c r="AW9" s="50">
        <v>100</v>
      </c>
      <c r="AX9" s="50">
        <v>200</v>
      </c>
      <c r="AY9" s="50">
        <v>200</v>
      </c>
      <c r="AZ9" s="51">
        <v>100</v>
      </c>
      <c r="BA9" s="50">
        <v>300</v>
      </c>
      <c r="BB9" s="50">
        <v>100</v>
      </c>
      <c r="BC9" s="53">
        <v>0</v>
      </c>
      <c r="BD9" s="53">
        <v>0</v>
      </c>
      <c r="BE9" s="53">
        <v>0</v>
      </c>
      <c r="BF9" s="53">
        <v>0</v>
      </c>
      <c r="BG9" s="53">
        <v>0</v>
      </c>
      <c r="BH9" s="53">
        <v>0</v>
      </c>
      <c r="BI9" s="53">
        <v>0</v>
      </c>
      <c r="BJ9" s="51">
        <v>200</v>
      </c>
      <c r="BK9" s="51">
        <v>40</v>
      </c>
      <c r="BL9" s="51">
        <v>30</v>
      </c>
      <c r="BM9" s="51">
        <v>0</v>
      </c>
      <c r="BN9" s="60">
        <v>120</v>
      </c>
      <c r="BO9" s="51"/>
      <c r="BP9" s="51">
        <v>120</v>
      </c>
      <c r="BQ9" s="51">
        <v>30</v>
      </c>
      <c r="BR9" s="51">
        <v>30</v>
      </c>
      <c r="BS9" s="51">
        <v>20</v>
      </c>
      <c r="BT9" s="51">
        <v>150</v>
      </c>
      <c r="BU9" s="51">
        <v>0</v>
      </c>
      <c r="BV9" s="51">
        <v>100</v>
      </c>
      <c r="BW9" s="51">
        <v>200</v>
      </c>
      <c r="BX9" s="51">
        <v>50</v>
      </c>
      <c r="BY9" s="51"/>
      <c r="BZ9" s="51">
        <v>0</v>
      </c>
      <c r="CA9" s="51">
        <v>100</v>
      </c>
      <c r="CB9" s="62">
        <v>450</v>
      </c>
      <c r="CC9" s="51">
        <v>500</v>
      </c>
      <c r="CD9" s="51">
        <v>100</v>
      </c>
      <c r="CE9" s="51">
        <v>0</v>
      </c>
      <c r="CF9" s="50">
        <v>200</v>
      </c>
      <c r="CG9" s="51">
        <v>200</v>
      </c>
      <c r="CH9" s="50">
        <v>100</v>
      </c>
      <c r="CI9" s="51">
        <v>250</v>
      </c>
      <c r="CJ9" s="51">
        <v>50</v>
      </c>
      <c r="CK9" s="51">
        <v>0</v>
      </c>
      <c r="CL9" s="51">
        <v>80</v>
      </c>
      <c r="CM9" s="51">
        <v>80</v>
      </c>
      <c r="CN9" s="62">
        <v>250</v>
      </c>
      <c r="CO9" s="50">
        <v>0</v>
      </c>
      <c r="CP9" s="62">
        <v>250</v>
      </c>
      <c r="CQ9" s="51">
        <v>100</v>
      </c>
      <c r="CR9" s="50">
        <v>100</v>
      </c>
      <c r="CS9" s="51">
        <v>150</v>
      </c>
      <c r="CT9" s="51">
        <v>200</v>
      </c>
      <c r="CU9" s="51">
        <v>300</v>
      </c>
      <c r="CV9" s="50">
        <v>20</v>
      </c>
      <c r="CW9" s="50">
        <v>60</v>
      </c>
      <c r="CX9" s="50">
        <v>60</v>
      </c>
      <c r="CY9" s="62">
        <v>100</v>
      </c>
      <c r="CZ9" s="61">
        <v>100</v>
      </c>
      <c r="DA9" s="51">
        <v>60</v>
      </c>
      <c r="DB9" s="62">
        <v>150</v>
      </c>
      <c r="DC9" s="62">
        <v>50</v>
      </c>
      <c r="DD9" s="55">
        <v>50</v>
      </c>
      <c r="DE9" s="62">
        <v>0</v>
      </c>
      <c r="DF9" s="62">
        <v>80</v>
      </c>
      <c r="DG9" s="51">
        <v>150</v>
      </c>
      <c r="DH9" s="62">
        <v>100</v>
      </c>
      <c r="DI9" s="62">
        <v>0</v>
      </c>
      <c r="DJ9" s="50">
        <v>60</v>
      </c>
      <c r="DK9" s="51">
        <v>150</v>
      </c>
      <c r="DL9" s="51">
        <v>0</v>
      </c>
      <c r="DM9" s="62">
        <v>300</v>
      </c>
      <c r="DN9" s="62">
        <v>0</v>
      </c>
      <c r="DO9" s="51">
        <v>50</v>
      </c>
      <c r="DP9" s="62">
        <v>0</v>
      </c>
      <c r="DQ9" s="51">
        <v>20</v>
      </c>
      <c r="DR9" s="62">
        <v>400</v>
      </c>
      <c r="DS9" s="51">
        <v>100</v>
      </c>
      <c r="DT9" s="51">
        <v>100</v>
      </c>
      <c r="DU9" s="51">
        <v>30</v>
      </c>
      <c r="DV9" s="51">
        <v>30</v>
      </c>
      <c r="DW9" s="51"/>
      <c r="DX9" s="50">
        <v>500</v>
      </c>
      <c r="DY9" s="50">
        <v>0</v>
      </c>
      <c r="DZ9" s="50">
        <v>50</v>
      </c>
      <c r="EA9" s="50">
        <v>100</v>
      </c>
      <c r="EB9" s="51">
        <v>80</v>
      </c>
      <c r="EC9" s="50">
        <v>150</v>
      </c>
      <c r="ED9" s="50">
        <v>150</v>
      </c>
      <c r="EE9" s="50">
        <v>216</v>
      </c>
      <c r="EF9" s="50">
        <v>0</v>
      </c>
      <c r="EG9" s="50">
        <v>150</v>
      </c>
      <c r="EH9" s="50">
        <v>100</v>
      </c>
      <c r="EI9" s="50">
        <v>0</v>
      </c>
      <c r="EJ9" s="50">
        <v>150</v>
      </c>
      <c r="EK9" s="50">
        <v>150</v>
      </c>
      <c r="EL9" s="50">
        <v>0</v>
      </c>
      <c r="EM9" s="50">
        <v>50</v>
      </c>
      <c r="EN9" s="50">
        <v>200</v>
      </c>
      <c r="EO9" s="51">
        <v>120</v>
      </c>
      <c r="EP9" s="50">
        <v>250</v>
      </c>
      <c r="EQ9" s="50">
        <v>150</v>
      </c>
      <c r="ER9" s="50">
        <v>100</v>
      </c>
      <c r="ES9" s="50">
        <v>100</v>
      </c>
      <c r="ET9" s="53">
        <v>50</v>
      </c>
      <c r="EU9" s="53">
        <v>100</v>
      </c>
      <c r="EV9" s="53">
        <v>180</v>
      </c>
      <c r="EW9" s="53">
        <v>200</v>
      </c>
      <c r="EX9" s="53">
        <v>80</v>
      </c>
      <c r="EY9" s="50">
        <v>150</v>
      </c>
      <c r="EZ9" s="53">
        <v>60</v>
      </c>
      <c r="FA9" s="53">
        <v>100</v>
      </c>
      <c r="FB9" s="53">
        <v>0</v>
      </c>
      <c r="FC9" s="50">
        <v>30</v>
      </c>
      <c r="FD9" s="50">
        <v>80</v>
      </c>
      <c r="FE9" s="50">
        <v>60</v>
      </c>
      <c r="FF9" s="53">
        <v>100</v>
      </c>
      <c r="FG9" s="50">
        <v>200</v>
      </c>
      <c r="FH9" s="56">
        <v>60</v>
      </c>
      <c r="FI9" s="57">
        <f t="shared" si="1"/>
        <v>15656</v>
      </c>
      <c r="FJ9" s="58"/>
    </row>
    <row r="10" spans="1:166" s="59" customFormat="1" ht="19.5" customHeight="1">
      <c r="A10" s="49">
        <v>4</v>
      </c>
      <c r="B10" s="6" t="s">
        <v>6</v>
      </c>
      <c r="C10" s="7" t="s">
        <v>2</v>
      </c>
      <c r="D10" s="50">
        <f t="shared" si="0"/>
        <v>0</v>
      </c>
      <c r="E10" s="55">
        <v>10</v>
      </c>
      <c r="F10" s="50">
        <v>11</v>
      </c>
      <c r="G10" s="55">
        <v>4</v>
      </c>
      <c r="H10" s="50">
        <v>4</v>
      </c>
      <c r="I10" s="50">
        <v>5</v>
      </c>
      <c r="J10" s="50">
        <v>3</v>
      </c>
      <c r="K10" s="50">
        <v>12</v>
      </c>
      <c r="L10" s="50">
        <v>10</v>
      </c>
      <c r="M10" s="50">
        <v>2</v>
      </c>
      <c r="N10" s="55">
        <v>5</v>
      </c>
      <c r="O10" s="50">
        <v>3</v>
      </c>
      <c r="P10" s="50">
        <v>2</v>
      </c>
      <c r="Q10" s="50">
        <v>5</v>
      </c>
      <c r="R10" s="50">
        <v>4</v>
      </c>
      <c r="S10" s="50">
        <v>4</v>
      </c>
      <c r="T10" s="50">
        <v>3</v>
      </c>
      <c r="U10" s="50">
        <v>5</v>
      </c>
      <c r="V10" s="50">
        <v>2</v>
      </c>
      <c r="W10" s="50">
        <v>5</v>
      </c>
      <c r="X10" s="50">
        <v>3</v>
      </c>
      <c r="Y10" s="50">
        <v>1.5</v>
      </c>
      <c r="Z10" s="51">
        <v>1</v>
      </c>
      <c r="AA10" s="51"/>
      <c r="AB10" s="51">
        <v>4</v>
      </c>
      <c r="AC10" s="51">
        <v>7</v>
      </c>
      <c r="AD10" s="51">
        <v>4</v>
      </c>
      <c r="AE10" s="51">
        <v>4</v>
      </c>
      <c r="AF10" s="52">
        <v>3</v>
      </c>
      <c r="AG10" s="51">
        <v>2</v>
      </c>
      <c r="AH10" s="51">
        <v>2</v>
      </c>
      <c r="AI10" s="51">
        <v>10</v>
      </c>
      <c r="AJ10" s="52">
        <v>22</v>
      </c>
      <c r="AK10" s="51">
        <v>3</v>
      </c>
      <c r="AL10" s="51">
        <v>1</v>
      </c>
      <c r="AM10" s="50">
        <v>30</v>
      </c>
      <c r="AN10" s="51">
        <v>12</v>
      </c>
      <c r="AO10" s="50">
        <v>8</v>
      </c>
      <c r="AP10" s="50">
        <v>4</v>
      </c>
      <c r="AQ10" s="50">
        <v>15</v>
      </c>
      <c r="AR10" s="51">
        <v>3</v>
      </c>
      <c r="AS10" s="50">
        <v>10</v>
      </c>
      <c r="AT10" s="50">
        <v>10</v>
      </c>
      <c r="AU10" s="50">
        <v>3</v>
      </c>
      <c r="AV10" s="53">
        <v>10</v>
      </c>
      <c r="AW10" s="50">
        <v>5</v>
      </c>
      <c r="AX10" s="50">
        <v>7</v>
      </c>
      <c r="AY10" s="50">
        <v>10</v>
      </c>
      <c r="AZ10" s="51">
        <v>6</v>
      </c>
      <c r="BA10" s="50">
        <v>15</v>
      </c>
      <c r="BB10" s="50">
        <v>7</v>
      </c>
      <c r="BC10" s="53">
        <v>2.5</v>
      </c>
      <c r="BD10" s="53">
        <v>3</v>
      </c>
      <c r="BE10" s="53">
        <v>1.5</v>
      </c>
      <c r="BF10" s="53">
        <v>2.5</v>
      </c>
      <c r="BG10" s="53">
        <v>2.5</v>
      </c>
      <c r="BH10" s="53">
        <v>2.5</v>
      </c>
      <c r="BI10" s="53">
        <v>1.5</v>
      </c>
      <c r="BJ10" s="51">
        <v>10</v>
      </c>
      <c r="BK10" s="51">
        <v>2.5</v>
      </c>
      <c r="BL10" s="51">
        <v>5</v>
      </c>
      <c r="BM10" s="51">
        <v>3</v>
      </c>
      <c r="BN10" s="60">
        <v>2</v>
      </c>
      <c r="BO10" s="51">
        <v>3</v>
      </c>
      <c r="BP10" s="51">
        <v>12</v>
      </c>
      <c r="BQ10" s="51">
        <v>10</v>
      </c>
      <c r="BR10" s="51">
        <v>6</v>
      </c>
      <c r="BS10" s="51">
        <v>2</v>
      </c>
      <c r="BT10" s="51">
        <v>30</v>
      </c>
      <c r="BU10" s="51">
        <v>1</v>
      </c>
      <c r="BV10" s="51"/>
      <c r="BW10" s="51">
        <v>15</v>
      </c>
      <c r="BX10" s="51">
        <v>3</v>
      </c>
      <c r="BY10" s="51">
        <v>3</v>
      </c>
      <c r="BZ10" s="51">
        <v>5</v>
      </c>
      <c r="CA10" s="51">
        <v>5</v>
      </c>
      <c r="CB10" s="62">
        <v>10</v>
      </c>
      <c r="CC10" s="51">
        <v>30</v>
      </c>
      <c r="CD10" s="51">
        <v>8</v>
      </c>
      <c r="CE10" s="51">
        <v>0</v>
      </c>
      <c r="CF10" s="50">
        <v>4</v>
      </c>
      <c r="CG10" s="51">
        <v>5</v>
      </c>
      <c r="CH10" s="50">
        <v>3</v>
      </c>
      <c r="CI10" s="51">
        <v>10</v>
      </c>
      <c r="CJ10" s="51">
        <v>10</v>
      </c>
      <c r="CK10" s="51">
        <v>0</v>
      </c>
      <c r="CL10" s="51">
        <v>10</v>
      </c>
      <c r="CM10" s="51">
        <v>5</v>
      </c>
      <c r="CN10" s="62">
        <v>10</v>
      </c>
      <c r="CO10" s="50">
        <v>10</v>
      </c>
      <c r="CP10" s="62">
        <v>10</v>
      </c>
      <c r="CQ10" s="51">
        <v>5</v>
      </c>
      <c r="CR10" s="50">
        <v>5</v>
      </c>
      <c r="CS10" s="51">
        <v>10</v>
      </c>
      <c r="CT10" s="51">
        <v>12</v>
      </c>
      <c r="CU10" s="51">
        <v>15</v>
      </c>
      <c r="CV10" s="50">
        <v>3</v>
      </c>
      <c r="CW10" s="50">
        <v>5</v>
      </c>
      <c r="CX10" s="50">
        <v>4</v>
      </c>
      <c r="CY10" s="62">
        <v>6</v>
      </c>
      <c r="CZ10" s="61">
        <v>3</v>
      </c>
      <c r="DA10" s="51">
        <v>2</v>
      </c>
      <c r="DB10" s="62">
        <v>6</v>
      </c>
      <c r="DC10" s="62">
        <v>4</v>
      </c>
      <c r="DD10" s="55">
        <v>4</v>
      </c>
      <c r="DE10" s="62">
        <v>3</v>
      </c>
      <c r="DF10" s="62">
        <v>3</v>
      </c>
      <c r="DG10" s="51">
        <v>3</v>
      </c>
      <c r="DH10" s="62">
        <v>4</v>
      </c>
      <c r="DI10" s="62">
        <v>12</v>
      </c>
      <c r="DJ10" s="50">
        <v>2</v>
      </c>
      <c r="DK10" s="51">
        <v>10</v>
      </c>
      <c r="DL10" s="77">
        <v>3</v>
      </c>
      <c r="DM10" s="62">
        <v>10</v>
      </c>
      <c r="DN10" s="62">
        <v>0</v>
      </c>
      <c r="DO10" s="51">
        <v>8</v>
      </c>
      <c r="DP10" s="62">
        <v>2</v>
      </c>
      <c r="DQ10" s="51">
        <v>5</v>
      </c>
      <c r="DR10" s="62">
        <v>13</v>
      </c>
      <c r="DS10" s="51">
        <v>3</v>
      </c>
      <c r="DT10" s="51">
        <v>3</v>
      </c>
      <c r="DU10" s="51">
        <v>2.4</v>
      </c>
      <c r="DV10" s="51">
        <v>1</v>
      </c>
      <c r="DW10" s="51">
        <v>8</v>
      </c>
      <c r="DX10" s="50">
        <v>20</v>
      </c>
      <c r="DY10" s="50">
        <v>2</v>
      </c>
      <c r="DZ10" s="50">
        <v>10</v>
      </c>
      <c r="EA10" s="50">
        <v>3</v>
      </c>
      <c r="EB10" s="51">
        <v>8</v>
      </c>
      <c r="EC10" s="50">
        <v>3</v>
      </c>
      <c r="ED10" s="50">
        <v>10</v>
      </c>
      <c r="EE10" s="50">
        <v>14</v>
      </c>
      <c r="EF10" s="50">
        <v>2</v>
      </c>
      <c r="EG10" s="50">
        <v>3</v>
      </c>
      <c r="EH10" s="50">
        <v>6</v>
      </c>
      <c r="EI10" s="50">
        <v>3</v>
      </c>
      <c r="EJ10" s="50">
        <v>5</v>
      </c>
      <c r="EK10" s="50">
        <v>5</v>
      </c>
      <c r="EL10" s="50">
        <v>5</v>
      </c>
      <c r="EM10" s="50">
        <v>4</v>
      </c>
      <c r="EN10" s="50">
        <v>6</v>
      </c>
      <c r="EO10" s="51">
        <v>12</v>
      </c>
      <c r="EP10" s="50">
        <v>8</v>
      </c>
      <c r="EQ10" s="50">
        <v>8</v>
      </c>
      <c r="ER10" s="50">
        <v>3</v>
      </c>
      <c r="ES10" s="50">
        <v>2</v>
      </c>
      <c r="ET10" s="53">
        <v>8</v>
      </c>
      <c r="EU10" s="53">
        <v>3</v>
      </c>
      <c r="EV10" s="53">
        <v>10</v>
      </c>
      <c r="EW10" s="53">
        <v>15</v>
      </c>
      <c r="EX10" s="53">
        <v>5</v>
      </c>
      <c r="EY10" s="50">
        <v>3</v>
      </c>
      <c r="EZ10" s="53">
        <v>2</v>
      </c>
      <c r="FA10" s="53">
        <v>6</v>
      </c>
      <c r="FB10" s="53">
        <v>3</v>
      </c>
      <c r="FC10" s="50">
        <v>2</v>
      </c>
      <c r="FD10" s="50">
        <v>3</v>
      </c>
      <c r="FE10" s="50">
        <v>5.65625</v>
      </c>
      <c r="FF10" s="53">
        <v>10</v>
      </c>
      <c r="FG10" s="50">
        <v>8</v>
      </c>
      <c r="FH10" s="56">
        <v>2</v>
      </c>
      <c r="FI10" s="57">
        <f t="shared" si="1"/>
        <v>987.05624999999998</v>
      </c>
      <c r="FJ10" s="58"/>
    </row>
    <row r="11" spans="1:166" s="59" customFormat="1" ht="19.5" customHeight="1">
      <c r="A11" s="49">
        <v>5</v>
      </c>
      <c r="B11" s="6" t="s">
        <v>8</v>
      </c>
      <c r="C11" s="7" t="s">
        <v>7</v>
      </c>
      <c r="D11" s="50">
        <f t="shared" si="0"/>
        <v>0</v>
      </c>
      <c r="E11" s="55"/>
      <c r="F11" s="50"/>
      <c r="G11" s="55">
        <v>0</v>
      </c>
      <c r="H11" s="50"/>
      <c r="I11" s="50"/>
      <c r="J11" s="50"/>
      <c r="K11" s="50"/>
      <c r="L11" s="50"/>
      <c r="M11" s="50"/>
      <c r="N11" s="55">
        <v>0</v>
      </c>
      <c r="O11" s="50">
        <v>0</v>
      </c>
      <c r="P11" s="50"/>
      <c r="Q11" s="50">
        <v>0</v>
      </c>
      <c r="R11" s="50">
        <v>0</v>
      </c>
      <c r="S11" s="50">
        <v>0</v>
      </c>
      <c r="T11" s="50"/>
      <c r="U11" s="50"/>
      <c r="V11" s="50">
        <v>80</v>
      </c>
      <c r="W11" s="50">
        <v>50</v>
      </c>
      <c r="X11" s="50"/>
      <c r="Y11" s="50">
        <v>0</v>
      </c>
      <c r="Z11" s="51"/>
      <c r="AA11" s="51"/>
      <c r="AB11" s="51">
        <v>50</v>
      </c>
      <c r="AC11" s="51"/>
      <c r="AD11" s="51"/>
      <c r="AE11" s="51">
        <v>40</v>
      </c>
      <c r="AF11" s="52">
        <v>130</v>
      </c>
      <c r="AG11" s="51"/>
      <c r="AH11" s="51">
        <v>220</v>
      </c>
      <c r="AI11" s="51"/>
      <c r="AJ11" s="52">
        <v>130</v>
      </c>
      <c r="AK11" s="51"/>
      <c r="AL11" s="51">
        <v>80</v>
      </c>
      <c r="AM11" s="50"/>
      <c r="AN11" s="60"/>
      <c r="AO11" s="50"/>
      <c r="AP11" s="50"/>
      <c r="AQ11" s="50"/>
      <c r="AR11" s="60">
        <v>0</v>
      </c>
      <c r="AS11" s="50"/>
      <c r="AT11" s="50">
        <v>0</v>
      </c>
      <c r="AU11" s="50">
        <v>150</v>
      </c>
      <c r="AV11" s="50"/>
      <c r="AW11" s="50"/>
      <c r="AX11" s="50">
        <v>0</v>
      </c>
      <c r="AY11" s="50"/>
      <c r="AZ11" s="60"/>
      <c r="BA11" s="50">
        <v>0</v>
      </c>
      <c r="BB11" s="50"/>
      <c r="BC11" s="53">
        <v>0</v>
      </c>
      <c r="BD11" s="53">
        <v>0</v>
      </c>
      <c r="BE11" s="53">
        <v>0</v>
      </c>
      <c r="BF11" s="53">
        <v>0</v>
      </c>
      <c r="BG11" s="53">
        <v>0</v>
      </c>
      <c r="BH11" s="53">
        <v>0</v>
      </c>
      <c r="BI11" s="53">
        <v>0</v>
      </c>
      <c r="BJ11" s="51">
        <v>0</v>
      </c>
      <c r="BK11" s="51">
        <v>0</v>
      </c>
      <c r="BL11" s="51">
        <v>40</v>
      </c>
      <c r="BM11" s="51">
        <v>150</v>
      </c>
      <c r="BN11" s="51">
        <v>0</v>
      </c>
      <c r="BO11" s="51"/>
      <c r="BP11" s="51"/>
      <c r="BQ11" s="51">
        <v>15</v>
      </c>
      <c r="BR11" s="51"/>
      <c r="BS11" s="51"/>
      <c r="BT11" s="51">
        <v>200</v>
      </c>
      <c r="BU11" s="51">
        <v>0</v>
      </c>
      <c r="BV11" s="51"/>
      <c r="BW11" s="51"/>
      <c r="BX11" s="51"/>
      <c r="BY11" s="51"/>
      <c r="BZ11" s="51">
        <v>0</v>
      </c>
      <c r="CA11" s="51">
        <v>0</v>
      </c>
      <c r="CB11" s="62">
        <v>200</v>
      </c>
      <c r="CC11" s="51">
        <v>200</v>
      </c>
      <c r="CD11" s="51">
        <v>200</v>
      </c>
      <c r="CE11" s="51">
        <v>100</v>
      </c>
      <c r="CF11" s="50">
        <v>0</v>
      </c>
      <c r="CG11" s="51">
        <v>30</v>
      </c>
      <c r="CH11" s="50">
        <v>0</v>
      </c>
      <c r="CI11" s="51">
        <v>0</v>
      </c>
      <c r="CJ11" s="51">
        <v>10</v>
      </c>
      <c r="CK11" s="51">
        <v>0</v>
      </c>
      <c r="CL11" s="51">
        <v>20</v>
      </c>
      <c r="CM11" s="51">
        <v>0</v>
      </c>
      <c r="CN11" s="62">
        <v>200</v>
      </c>
      <c r="CO11" s="50">
        <v>550</v>
      </c>
      <c r="CP11" s="62">
        <v>200</v>
      </c>
      <c r="CQ11" s="51">
        <v>150</v>
      </c>
      <c r="CR11" s="50">
        <v>0</v>
      </c>
      <c r="CS11" s="51">
        <v>0</v>
      </c>
      <c r="CT11" s="51">
        <v>0</v>
      </c>
      <c r="CU11" s="51">
        <v>600</v>
      </c>
      <c r="CV11" s="50">
        <v>50</v>
      </c>
      <c r="CW11" s="50">
        <v>100</v>
      </c>
      <c r="CX11" s="50">
        <v>0</v>
      </c>
      <c r="CY11" s="62">
        <v>0</v>
      </c>
      <c r="CZ11" s="61">
        <v>0</v>
      </c>
      <c r="DA11" s="51">
        <v>0</v>
      </c>
      <c r="DB11" s="62">
        <v>0</v>
      </c>
      <c r="DC11" s="62">
        <v>50</v>
      </c>
      <c r="DD11" s="55">
        <v>0</v>
      </c>
      <c r="DE11" s="62">
        <v>50</v>
      </c>
      <c r="DF11" s="62">
        <v>0</v>
      </c>
      <c r="DG11" s="51">
        <v>0</v>
      </c>
      <c r="DH11" s="62">
        <v>100</v>
      </c>
      <c r="DI11" s="62">
        <v>0</v>
      </c>
      <c r="DJ11" s="50">
        <v>50</v>
      </c>
      <c r="DK11" s="51">
        <v>20</v>
      </c>
      <c r="DL11" s="76">
        <v>0</v>
      </c>
      <c r="DM11" s="62">
        <v>0</v>
      </c>
      <c r="DN11" s="62">
        <v>0</v>
      </c>
      <c r="DO11" s="51">
        <v>100</v>
      </c>
      <c r="DP11" s="62">
        <v>100</v>
      </c>
      <c r="DQ11" s="51">
        <v>0</v>
      </c>
      <c r="DR11" s="62">
        <v>100</v>
      </c>
      <c r="DS11" s="54"/>
      <c r="DT11" s="51"/>
      <c r="DU11" s="51"/>
      <c r="DV11" s="51"/>
      <c r="DW11" s="51"/>
      <c r="DX11" s="50">
        <v>0</v>
      </c>
      <c r="DY11" s="50">
        <v>0</v>
      </c>
      <c r="DZ11" s="50">
        <v>0</v>
      </c>
      <c r="EA11" s="50">
        <v>0</v>
      </c>
      <c r="EB11" s="51">
        <v>70</v>
      </c>
      <c r="EC11" s="50">
        <v>60</v>
      </c>
      <c r="ED11" s="50">
        <v>150</v>
      </c>
      <c r="EE11" s="50">
        <v>864</v>
      </c>
      <c r="EF11" s="50">
        <v>0</v>
      </c>
      <c r="EG11" s="50">
        <v>50</v>
      </c>
      <c r="EH11" s="50">
        <v>0</v>
      </c>
      <c r="EI11" s="50">
        <v>0</v>
      </c>
      <c r="EJ11" s="50">
        <v>20</v>
      </c>
      <c r="EK11" s="50">
        <v>120</v>
      </c>
      <c r="EL11" s="50">
        <v>0</v>
      </c>
      <c r="EM11" s="50">
        <v>40</v>
      </c>
      <c r="EN11" s="50">
        <v>0</v>
      </c>
      <c r="EO11" s="51">
        <v>100</v>
      </c>
      <c r="EP11" s="50">
        <v>400</v>
      </c>
      <c r="EQ11" s="50">
        <v>0</v>
      </c>
      <c r="ER11" s="50">
        <v>50</v>
      </c>
      <c r="ES11" s="50">
        <v>60</v>
      </c>
      <c r="ET11" s="53">
        <v>0</v>
      </c>
      <c r="EU11" s="53">
        <v>50</v>
      </c>
      <c r="EV11" s="53">
        <v>150</v>
      </c>
      <c r="EW11" s="53">
        <v>200</v>
      </c>
      <c r="EX11" s="53">
        <v>80</v>
      </c>
      <c r="EY11" s="50">
        <v>0</v>
      </c>
      <c r="EZ11" s="53">
        <v>150</v>
      </c>
      <c r="FA11" s="53">
        <v>0</v>
      </c>
      <c r="FB11" s="53">
        <v>0</v>
      </c>
      <c r="FC11" s="50">
        <v>0</v>
      </c>
      <c r="FD11" s="50">
        <v>0</v>
      </c>
      <c r="FE11" s="50">
        <v>0</v>
      </c>
      <c r="FF11" s="53">
        <v>80</v>
      </c>
      <c r="FG11" s="50">
        <v>100</v>
      </c>
      <c r="FH11" s="56">
        <v>50</v>
      </c>
      <c r="FI11" s="57">
        <f t="shared" si="1"/>
        <v>7359</v>
      </c>
      <c r="FJ11" s="58"/>
    </row>
    <row r="12" spans="1:166" s="59" customFormat="1" ht="19.5" customHeight="1">
      <c r="A12" s="49">
        <v>6</v>
      </c>
      <c r="B12" s="6" t="s">
        <v>9</v>
      </c>
      <c r="C12" s="7" t="s">
        <v>2</v>
      </c>
      <c r="D12" s="50">
        <f t="shared" si="0"/>
        <v>0</v>
      </c>
      <c r="E12" s="55"/>
      <c r="F12" s="50"/>
      <c r="G12" s="55">
        <v>4</v>
      </c>
      <c r="H12" s="50">
        <v>4</v>
      </c>
      <c r="I12" s="50"/>
      <c r="J12" s="50"/>
      <c r="K12" s="50"/>
      <c r="L12" s="50"/>
      <c r="M12" s="50">
        <v>5</v>
      </c>
      <c r="N12" s="55">
        <v>0</v>
      </c>
      <c r="O12" s="50">
        <v>0</v>
      </c>
      <c r="P12" s="50"/>
      <c r="Q12" s="50">
        <v>3</v>
      </c>
      <c r="R12" s="50">
        <v>0</v>
      </c>
      <c r="S12" s="50">
        <v>0</v>
      </c>
      <c r="T12" s="50"/>
      <c r="U12" s="50"/>
      <c r="V12" s="50"/>
      <c r="W12" s="50"/>
      <c r="X12" s="50"/>
      <c r="Y12" s="50">
        <v>0</v>
      </c>
      <c r="Z12" s="51"/>
      <c r="AA12" s="51"/>
      <c r="AB12" s="51">
        <v>6</v>
      </c>
      <c r="AC12" s="51"/>
      <c r="AD12" s="51">
        <v>4</v>
      </c>
      <c r="AE12" s="51"/>
      <c r="AF12" s="52">
        <v>4</v>
      </c>
      <c r="AG12" s="51"/>
      <c r="AH12" s="51">
        <v>3</v>
      </c>
      <c r="AI12" s="51"/>
      <c r="AJ12" s="52"/>
      <c r="AK12" s="51">
        <v>10</v>
      </c>
      <c r="AL12" s="51"/>
      <c r="AM12" s="50"/>
      <c r="AN12" s="51"/>
      <c r="AO12" s="50"/>
      <c r="AP12" s="50"/>
      <c r="AQ12" s="50"/>
      <c r="AR12" s="51">
        <v>0</v>
      </c>
      <c r="AS12" s="50"/>
      <c r="AT12" s="50">
        <v>0</v>
      </c>
      <c r="AU12" s="50">
        <v>0</v>
      </c>
      <c r="AV12" s="50"/>
      <c r="AW12" s="50"/>
      <c r="AX12" s="50">
        <v>0</v>
      </c>
      <c r="AY12" s="50"/>
      <c r="AZ12" s="51"/>
      <c r="BA12" s="50">
        <v>0</v>
      </c>
      <c r="BB12" s="50"/>
      <c r="BC12" s="53">
        <v>0</v>
      </c>
      <c r="BD12" s="53">
        <v>0</v>
      </c>
      <c r="BE12" s="53">
        <v>0</v>
      </c>
      <c r="BF12" s="53">
        <v>0</v>
      </c>
      <c r="BG12" s="53">
        <v>0</v>
      </c>
      <c r="BH12" s="53">
        <v>0</v>
      </c>
      <c r="BI12" s="53">
        <v>0</v>
      </c>
      <c r="BJ12" s="51">
        <v>0</v>
      </c>
      <c r="BK12" s="51">
        <v>0</v>
      </c>
      <c r="BL12" s="51">
        <v>0.5</v>
      </c>
      <c r="BM12" s="51">
        <v>0</v>
      </c>
      <c r="BN12" s="51">
        <v>0</v>
      </c>
      <c r="BO12" s="53"/>
      <c r="BP12" s="53"/>
      <c r="BQ12" s="53"/>
      <c r="BR12" s="53"/>
      <c r="BS12" s="53"/>
      <c r="BT12" s="53">
        <v>50</v>
      </c>
      <c r="BU12" s="53">
        <v>5</v>
      </c>
      <c r="BV12" s="53"/>
      <c r="BW12" s="53"/>
      <c r="BX12" s="53"/>
      <c r="BY12" s="53"/>
      <c r="BZ12" s="53">
        <v>0</v>
      </c>
      <c r="CA12" s="51">
        <v>5</v>
      </c>
      <c r="CB12" s="62">
        <v>5</v>
      </c>
      <c r="CC12" s="51">
        <v>0</v>
      </c>
      <c r="CD12" s="51">
        <v>2</v>
      </c>
      <c r="CE12" s="51">
        <v>0</v>
      </c>
      <c r="CF12" s="50">
        <v>2</v>
      </c>
      <c r="CG12" s="51"/>
      <c r="CH12" s="50">
        <v>0</v>
      </c>
      <c r="CI12" s="51">
        <v>3</v>
      </c>
      <c r="CJ12" s="51">
        <v>0</v>
      </c>
      <c r="CK12" s="51">
        <v>0</v>
      </c>
      <c r="CL12" s="51">
        <v>0</v>
      </c>
      <c r="CM12" s="51">
        <v>1</v>
      </c>
      <c r="CN12" s="62">
        <v>5</v>
      </c>
      <c r="CO12" s="50">
        <v>20</v>
      </c>
      <c r="CP12" s="62">
        <v>5</v>
      </c>
      <c r="CQ12" s="51">
        <v>0</v>
      </c>
      <c r="CR12" s="50">
        <v>2</v>
      </c>
      <c r="CS12" s="51">
        <v>4</v>
      </c>
      <c r="CT12" s="51">
        <v>0</v>
      </c>
      <c r="CU12" s="51">
        <v>10</v>
      </c>
      <c r="CV12" s="50">
        <v>0</v>
      </c>
      <c r="CW12" s="50">
        <v>0</v>
      </c>
      <c r="CX12" s="50">
        <v>0</v>
      </c>
      <c r="CY12" s="62">
        <v>3</v>
      </c>
      <c r="CZ12" s="61">
        <v>0</v>
      </c>
      <c r="DA12" s="51">
        <v>0</v>
      </c>
      <c r="DB12" s="62">
        <v>5</v>
      </c>
      <c r="DC12" s="62">
        <v>0</v>
      </c>
      <c r="DD12" s="55">
        <v>0</v>
      </c>
      <c r="DE12" s="62">
        <v>0</v>
      </c>
      <c r="DF12" s="62">
        <v>2</v>
      </c>
      <c r="DG12" s="51">
        <v>0</v>
      </c>
      <c r="DH12" s="62">
        <v>0</v>
      </c>
      <c r="DI12" s="62">
        <v>10</v>
      </c>
      <c r="DJ12" s="50">
        <v>2</v>
      </c>
      <c r="DK12" s="51">
        <v>0</v>
      </c>
      <c r="DL12" s="76">
        <v>0</v>
      </c>
      <c r="DM12" s="62">
        <v>0</v>
      </c>
      <c r="DN12" s="62">
        <v>0</v>
      </c>
      <c r="DO12" s="51">
        <v>20</v>
      </c>
      <c r="DP12" s="62">
        <v>0</v>
      </c>
      <c r="DQ12" s="51">
        <v>0</v>
      </c>
      <c r="DR12" s="62">
        <v>0</v>
      </c>
      <c r="DS12" s="51"/>
      <c r="DT12" s="51"/>
      <c r="DU12" s="51"/>
      <c r="DV12" s="51">
        <v>0.5</v>
      </c>
      <c r="DW12" s="51"/>
      <c r="DX12" s="50">
        <v>5</v>
      </c>
      <c r="DY12" s="50">
        <v>0</v>
      </c>
      <c r="DZ12" s="50">
        <v>2</v>
      </c>
      <c r="EA12" s="50">
        <v>5</v>
      </c>
      <c r="EB12" s="51">
        <v>2</v>
      </c>
      <c r="EC12" s="50">
        <v>0</v>
      </c>
      <c r="ED12" s="50">
        <v>10</v>
      </c>
      <c r="EE12" s="50">
        <v>58</v>
      </c>
      <c r="EF12" s="50">
        <v>0</v>
      </c>
      <c r="EG12" s="50">
        <v>1</v>
      </c>
      <c r="EH12" s="50">
        <v>0</v>
      </c>
      <c r="EI12" s="50">
        <v>0</v>
      </c>
      <c r="EJ12" s="50">
        <v>0</v>
      </c>
      <c r="EK12" s="50">
        <v>1</v>
      </c>
      <c r="EL12" s="50">
        <v>0</v>
      </c>
      <c r="EM12" s="50">
        <v>0</v>
      </c>
      <c r="EN12" s="50">
        <v>5</v>
      </c>
      <c r="EO12" s="51">
        <v>5</v>
      </c>
      <c r="EP12" s="50">
        <v>5</v>
      </c>
      <c r="EQ12" s="50">
        <v>3</v>
      </c>
      <c r="ER12" s="50">
        <v>2</v>
      </c>
      <c r="ES12" s="50">
        <v>0</v>
      </c>
      <c r="ET12" s="53">
        <v>0</v>
      </c>
      <c r="EU12" s="53">
        <v>2</v>
      </c>
      <c r="EV12" s="53">
        <v>2</v>
      </c>
      <c r="EW12" s="53">
        <v>3</v>
      </c>
      <c r="EX12" s="53">
        <v>0</v>
      </c>
      <c r="EY12" s="50">
        <v>1</v>
      </c>
      <c r="EZ12" s="53">
        <v>2</v>
      </c>
      <c r="FA12" s="53">
        <v>0</v>
      </c>
      <c r="FB12" s="53">
        <v>0</v>
      </c>
      <c r="FC12" s="50">
        <v>2</v>
      </c>
      <c r="FD12" s="50">
        <v>0</v>
      </c>
      <c r="FE12" s="50">
        <v>0</v>
      </c>
      <c r="FF12" s="53">
        <v>0</v>
      </c>
      <c r="FG12" s="50">
        <v>3</v>
      </c>
      <c r="FH12" s="56">
        <v>3</v>
      </c>
      <c r="FI12" s="57">
        <f t="shared" si="1"/>
        <v>327</v>
      </c>
      <c r="FJ12" s="58"/>
    </row>
    <row r="13" spans="1:166" s="59" customFormat="1" ht="19.5" customHeight="1">
      <c r="A13" s="49">
        <v>7</v>
      </c>
      <c r="B13" s="6" t="s">
        <v>10</v>
      </c>
      <c r="C13" s="7" t="s">
        <v>2</v>
      </c>
      <c r="D13" s="50">
        <f t="shared" ref="D13" si="2">FJ13/FI13</f>
        <v>0</v>
      </c>
      <c r="E13" s="55"/>
      <c r="F13" s="50">
        <v>1.5</v>
      </c>
      <c r="G13" s="55">
        <v>2</v>
      </c>
      <c r="H13" s="50"/>
      <c r="I13" s="50"/>
      <c r="J13" s="50">
        <v>0.5</v>
      </c>
      <c r="K13" s="50">
        <v>1</v>
      </c>
      <c r="L13" s="50">
        <v>1</v>
      </c>
      <c r="M13" s="50"/>
      <c r="N13" s="55">
        <v>0</v>
      </c>
      <c r="O13" s="50">
        <v>0</v>
      </c>
      <c r="P13" s="50"/>
      <c r="Q13" s="50">
        <v>2</v>
      </c>
      <c r="R13" s="50">
        <v>0</v>
      </c>
      <c r="S13" s="50">
        <v>0</v>
      </c>
      <c r="T13" s="50"/>
      <c r="U13" s="50">
        <v>1.5</v>
      </c>
      <c r="V13" s="50">
        <v>1</v>
      </c>
      <c r="W13" s="50"/>
      <c r="X13" s="50">
        <v>1</v>
      </c>
      <c r="Y13" s="50">
        <v>0.4</v>
      </c>
      <c r="Z13" s="51">
        <v>2</v>
      </c>
      <c r="AA13" s="51">
        <v>2</v>
      </c>
      <c r="AB13" s="51">
        <v>0.6</v>
      </c>
      <c r="AC13" s="51">
        <v>0.05</v>
      </c>
      <c r="AD13" s="51">
        <v>1.5</v>
      </c>
      <c r="AE13" s="51"/>
      <c r="AF13" s="52">
        <v>0.4</v>
      </c>
      <c r="AG13" s="51">
        <v>1</v>
      </c>
      <c r="AH13" s="51"/>
      <c r="AI13" s="51">
        <v>0.5</v>
      </c>
      <c r="AJ13" s="52">
        <v>1</v>
      </c>
      <c r="AK13" s="51">
        <v>4</v>
      </c>
      <c r="AL13" s="51">
        <v>0.2</v>
      </c>
      <c r="AM13" s="50"/>
      <c r="AN13" s="51"/>
      <c r="AO13" s="50"/>
      <c r="AP13" s="50"/>
      <c r="AQ13" s="50"/>
      <c r="AR13" s="51">
        <v>0</v>
      </c>
      <c r="AS13" s="50"/>
      <c r="AT13" s="50">
        <v>0</v>
      </c>
      <c r="AU13" s="50">
        <v>0</v>
      </c>
      <c r="AV13" s="50"/>
      <c r="AW13" s="50">
        <v>0.5</v>
      </c>
      <c r="AX13" s="50">
        <v>0</v>
      </c>
      <c r="AY13" s="50"/>
      <c r="AZ13" s="51"/>
      <c r="BA13" s="50">
        <v>0</v>
      </c>
      <c r="BB13" s="50"/>
      <c r="BC13" s="53">
        <v>0</v>
      </c>
      <c r="BD13" s="53">
        <v>0</v>
      </c>
      <c r="BE13" s="53">
        <v>0</v>
      </c>
      <c r="BF13" s="53">
        <v>0</v>
      </c>
      <c r="BG13" s="53">
        <v>0</v>
      </c>
      <c r="BH13" s="53">
        <v>0</v>
      </c>
      <c r="BI13" s="53">
        <v>0</v>
      </c>
      <c r="BJ13" s="51">
        <v>0</v>
      </c>
      <c r="BK13" s="51">
        <v>0</v>
      </c>
      <c r="BL13" s="51">
        <v>0</v>
      </c>
      <c r="BM13" s="51">
        <v>0</v>
      </c>
      <c r="BN13" s="51">
        <v>0</v>
      </c>
      <c r="BO13" s="53">
        <v>0.5</v>
      </c>
      <c r="BP13" s="53"/>
      <c r="BQ13" s="53"/>
      <c r="BR13" s="53"/>
      <c r="BS13" s="53">
        <v>0.7</v>
      </c>
      <c r="BT13" s="53">
        <v>4</v>
      </c>
      <c r="BU13" s="53">
        <v>1</v>
      </c>
      <c r="BV13" s="53">
        <v>2</v>
      </c>
      <c r="BW13" s="53">
        <v>3</v>
      </c>
      <c r="BX13" s="53">
        <v>1</v>
      </c>
      <c r="BY13" s="53"/>
      <c r="BZ13" s="53">
        <v>0</v>
      </c>
      <c r="CA13" s="51">
        <v>2</v>
      </c>
      <c r="CB13" s="62">
        <v>0</v>
      </c>
      <c r="CC13" s="51">
        <v>3</v>
      </c>
      <c r="CD13" s="51">
        <v>1</v>
      </c>
      <c r="CE13" s="51">
        <v>2</v>
      </c>
      <c r="CF13" s="50">
        <v>1.25</v>
      </c>
      <c r="CG13" s="51"/>
      <c r="CH13" s="50">
        <v>0</v>
      </c>
      <c r="CI13" s="51">
        <v>0</v>
      </c>
      <c r="CJ13" s="51">
        <v>0.5</v>
      </c>
      <c r="CK13" s="51">
        <v>0</v>
      </c>
      <c r="CL13" s="51">
        <v>3</v>
      </c>
      <c r="CM13" s="51">
        <v>0</v>
      </c>
      <c r="CN13" s="62">
        <v>0</v>
      </c>
      <c r="CO13" s="50">
        <v>0</v>
      </c>
      <c r="CP13" s="62">
        <v>0</v>
      </c>
      <c r="CQ13" s="51">
        <v>0</v>
      </c>
      <c r="CR13" s="50">
        <v>2</v>
      </c>
      <c r="CS13" s="51">
        <v>0</v>
      </c>
      <c r="CT13" s="51">
        <v>0</v>
      </c>
      <c r="CU13" s="51">
        <v>10</v>
      </c>
      <c r="CV13" s="50">
        <v>3</v>
      </c>
      <c r="CW13" s="50">
        <v>1</v>
      </c>
      <c r="CX13" s="50">
        <v>1</v>
      </c>
      <c r="CY13" s="62">
        <v>2</v>
      </c>
      <c r="CZ13" s="61">
        <v>2</v>
      </c>
      <c r="DA13" s="51">
        <v>1</v>
      </c>
      <c r="DB13" s="62">
        <v>1.25</v>
      </c>
      <c r="DC13" s="62">
        <v>0.8</v>
      </c>
      <c r="DD13" s="55">
        <v>1</v>
      </c>
      <c r="DE13" s="62">
        <v>1</v>
      </c>
      <c r="DF13" s="62">
        <v>1</v>
      </c>
      <c r="DG13" s="51">
        <v>1.5</v>
      </c>
      <c r="DH13" s="62">
        <v>1.5</v>
      </c>
      <c r="DI13" s="62">
        <v>3</v>
      </c>
      <c r="DJ13" s="50">
        <v>1</v>
      </c>
      <c r="DK13" s="51">
        <v>5</v>
      </c>
      <c r="DL13" s="76">
        <v>1</v>
      </c>
      <c r="DM13" s="62">
        <v>10</v>
      </c>
      <c r="DN13" s="62">
        <v>2</v>
      </c>
      <c r="DO13" s="51">
        <v>2</v>
      </c>
      <c r="DP13" s="62">
        <v>2</v>
      </c>
      <c r="DQ13" s="51">
        <v>0</v>
      </c>
      <c r="DR13" s="62">
        <v>4.5</v>
      </c>
      <c r="DS13" s="51">
        <v>1</v>
      </c>
      <c r="DT13" s="51"/>
      <c r="DU13" s="51">
        <v>1</v>
      </c>
      <c r="DV13" s="51">
        <v>1</v>
      </c>
      <c r="DW13" s="51"/>
      <c r="DX13" s="50">
        <v>6</v>
      </c>
      <c r="DY13" s="50">
        <v>0</v>
      </c>
      <c r="DZ13" s="50">
        <v>3</v>
      </c>
      <c r="EA13" s="50">
        <v>1.5</v>
      </c>
      <c r="EB13" s="51">
        <v>0</v>
      </c>
      <c r="EC13" s="50">
        <v>0</v>
      </c>
      <c r="ED13" s="50">
        <v>3</v>
      </c>
      <c r="EE13" s="50">
        <v>0</v>
      </c>
      <c r="EF13" s="50">
        <v>0</v>
      </c>
      <c r="EG13" s="50">
        <v>1</v>
      </c>
      <c r="EH13" s="50">
        <v>0</v>
      </c>
      <c r="EI13" s="50">
        <v>0</v>
      </c>
      <c r="EJ13" s="50">
        <v>6</v>
      </c>
      <c r="EK13" s="50">
        <v>0</v>
      </c>
      <c r="EL13" s="50">
        <v>0</v>
      </c>
      <c r="EM13" s="50">
        <v>0</v>
      </c>
      <c r="EN13" s="50">
        <v>6</v>
      </c>
      <c r="EO13" s="51">
        <v>0</v>
      </c>
      <c r="EP13" s="50">
        <v>0</v>
      </c>
      <c r="EQ13" s="50">
        <v>8</v>
      </c>
      <c r="ER13" s="50">
        <v>0</v>
      </c>
      <c r="ES13" s="50">
        <v>0</v>
      </c>
      <c r="ET13" s="53">
        <v>1</v>
      </c>
      <c r="EU13" s="53">
        <v>0</v>
      </c>
      <c r="EV13" s="53">
        <v>0</v>
      </c>
      <c r="EW13" s="53">
        <v>0</v>
      </c>
      <c r="EX13" s="53">
        <v>1</v>
      </c>
      <c r="EY13" s="50">
        <v>0.1</v>
      </c>
      <c r="EZ13" s="53">
        <v>1</v>
      </c>
      <c r="FA13" s="53">
        <v>1.5</v>
      </c>
      <c r="FB13" s="53">
        <v>1</v>
      </c>
      <c r="FC13" s="50">
        <v>0</v>
      </c>
      <c r="FD13" s="50">
        <v>0.5</v>
      </c>
      <c r="FE13" s="50">
        <v>1.25</v>
      </c>
      <c r="FF13" s="53">
        <v>1</v>
      </c>
      <c r="FG13" s="50">
        <v>10</v>
      </c>
      <c r="FH13" s="56">
        <v>1</v>
      </c>
      <c r="FI13" s="57">
        <f t="shared" ref="FI13" si="3">SUM(E13:FH13)</f>
        <v>167.99999999999997</v>
      </c>
      <c r="FJ13" s="58"/>
    </row>
    <row r="14" spans="1:166" s="59" customFormat="1" ht="19.5" customHeight="1" thickBot="1">
      <c r="A14" s="149" t="s">
        <v>181</v>
      </c>
      <c r="B14" s="150"/>
      <c r="C14" s="150"/>
      <c r="D14" s="151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63"/>
      <c r="FJ14" s="64">
        <f>SUM(FJ7:FJ13)</f>
        <v>0</v>
      </c>
    </row>
    <row r="15" spans="1:166" ht="17.25" customHeight="1">
      <c r="A15" s="155" t="s">
        <v>395</v>
      </c>
      <c r="B15" s="155"/>
      <c r="C15" s="155"/>
      <c r="D15" s="155"/>
    </row>
    <row r="16" spans="1:166">
      <c r="A16" s="156"/>
      <c r="B16" s="156"/>
      <c r="C16" s="156"/>
      <c r="D16" s="156"/>
    </row>
    <row r="17" spans="1:4">
      <c r="A17" s="156"/>
      <c r="B17" s="156"/>
      <c r="C17" s="156"/>
      <c r="D17" s="156"/>
    </row>
    <row r="18" spans="1:4">
      <c r="A18" s="156"/>
      <c r="B18" s="156"/>
      <c r="C18" s="156"/>
      <c r="D18" s="156"/>
    </row>
    <row r="19" spans="1:4">
      <c r="A19" s="124" t="s">
        <v>400</v>
      </c>
      <c r="B19" s="124"/>
      <c r="C19" s="124"/>
      <c r="D19" s="124"/>
    </row>
    <row r="20" spans="1:4">
      <c r="A20" s="124"/>
      <c r="B20" s="124"/>
      <c r="C20" s="124"/>
      <c r="D20" s="124"/>
    </row>
    <row r="21" spans="1:4" ht="60.75" customHeight="1">
      <c r="A21" s="124"/>
      <c r="B21" s="124"/>
      <c r="C21" s="124"/>
      <c r="D21" s="124"/>
    </row>
    <row r="22" spans="1:4">
      <c r="A22" s="124"/>
      <c r="B22" s="124"/>
      <c r="C22" s="124"/>
      <c r="D22" s="124"/>
    </row>
    <row r="23" spans="1:4">
      <c r="A23" s="124"/>
      <c r="B23" s="124"/>
      <c r="C23" s="124"/>
      <c r="D23" s="124"/>
    </row>
    <row r="24" spans="1:4">
      <c r="A24" s="124"/>
      <c r="B24" s="124"/>
      <c r="C24" s="124"/>
      <c r="D24" s="124"/>
    </row>
    <row r="25" spans="1:4">
      <c r="A25" s="124"/>
      <c r="B25" s="124"/>
      <c r="C25" s="124"/>
      <c r="D25" s="124"/>
    </row>
  </sheetData>
  <mergeCells count="13">
    <mergeCell ref="Q3:AB3"/>
    <mergeCell ref="Q2:AB2"/>
    <mergeCell ref="Q1:AB1"/>
    <mergeCell ref="A22:D25"/>
    <mergeCell ref="FI5:FJ5"/>
    <mergeCell ref="A14:D14"/>
    <mergeCell ref="E4:Y4"/>
    <mergeCell ref="A5:A6"/>
    <mergeCell ref="B5:B6"/>
    <mergeCell ref="C5:C6"/>
    <mergeCell ref="D5:D6"/>
    <mergeCell ref="A15:D18"/>
    <mergeCell ref="A19:D21"/>
  </mergeCells>
  <pageMargins left="0.11811023622047245" right="0.11811023622047245" top="0.23622047244094491" bottom="0.27559055118110237" header="0.19685039370078741" footer="0.19685039370078741"/>
  <pageSetup paperSize="9" scale="5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Տեխնիկական բնութագիր-1</vt:lpstr>
      <vt:lpstr>Տեխնիկական բնութագիր-2</vt:lpstr>
      <vt:lpstr>Տեխնիկական բնութագիր-3</vt:lpstr>
      <vt:lpstr>ռեկվիզիտներ</vt:lpstr>
      <vt:lpstr>Գնման ժամանակացույց</vt:lpstr>
      <vt:lpstr>'Գնման ժամանակացույց'!Print_Area</vt:lpstr>
      <vt:lpstr>'Տեխնիկական բնութագիր-1'!Print_Area</vt:lpstr>
      <vt:lpstr>'Տեխնիկական բնութագիր-2'!Print_Area</vt:lpstr>
      <vt:lpstr>'Տեխնիկական բնութագիր-3'!Print_Area</vt:lpstr>
      <vt:lpstr>'Գնման ժամանակացույց'!Print_Titles</vt:lpstr>
      <vt:lpstr>'Տեխնիկական բնութագիր-2'!Print_Titles</vt:lpstr>
      <vt:lpstr>'Տեխնիկական բնութագիր-3'!Print_Titles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2015-12-02T05:46:07Z</dcterms:modified>
</cp:coreProperties>
</file>